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 Unitization (068448-000104)\"/>
    </mc:Choice>
  </mc:AlternateContent>
  <xr:revisionPtr revIDLastSave="0" documentId="8_{584DFEE5-F01D-4CE8-8547-EF8078FE52B7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LOAN I" sheetId="1" r:id="rId1"/>
  </sheets>
  <definedNames>
    <definedName name="_xlnm._FilterDatabase" localSheetId="0" hidden="1">'SLOAN I'!$A$3:$AK$142</definedName>
    <definedName name="Z_4C8621DB_3FBD_44D1_A66A_0A1A02E295A2_.wvu.FilterData" localSheetId="0" hidden="1">'SLOAN I'!$A$1:$AK$212</definedName>
  </definedNames>
  <calcPr calcId="191029"/>
  <customWorkbookViews>
    <customWorkbookView name="Filter 1" guid="{4C8621DB-3FBD-44D1-A66A-0A1A02E295A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mOWcFQ0jTfPd2r/2GdiamreAGOtHDCzf9El9BriafY="/>
    </ext>
  </extLst>
</workbook>
</file>

<file path=xl/calcChain.xml><?xml version="1.0" encoding="utf-8"?>
<calcChain xmlns="http://schemas.openxmlformats.org/spreadsheetml/2006/main">
  <c r="L136" i="1" l="1"/>
  <c r="G38" i="1"/>
  <c r="G136" i="1" l="1"/>
  <c r="G135" i="1"/>
  <c r="G134" i="1"/>
  <c r="G127" i="1"/>
  <c r="G128" i="1"/>
  <c r="G129" i="1"/>
  <c r="G130" i="1"/>
  <c r="G131" i="1"/>
  <c r="G132" i="1"/>
  <c r="G133" i="1"/>
  <c r="G137" i="1"/>
  <c r="G138" i="1"/>
  <c r="G124" i="1"/>
  <c r="G125" i="1"/>
  <c r="G126" i="1"/>
  <c r="G123" i="1"/>
  <c r="G115" i="1"/>
  <c r="L17" i="1"/>
  <c r="L18" i="1"/>
  <c r="L19" i="1"/>
  <c r="L22" i="1"/>
  <c r="L23" i="1"/>
  <c r="L24" i="1"/>
  <c r="L25" i="1"/>
  <c r="L119" i="1"/>
  <c r="L121" i="1"/>
  <c r="L4" i="1"/>
  <c r="L132" i="1" l="1"/>
  <c r="L133" i="1"/>
  <c r="L137" i="1"/>
  <c r="L134" i="1"/>
  <c r="L135" i="1"/>
  <c r="L138" i="1"/>
  <c r="G55" i="1"/>
  <c r="G27" i="1" l="1"/>
  <c r="G28" i="1"/>
  <c r="G29" i="1"/>
  <c r="G30" i="1"/>
  <c r="G31" i="1"/>
  <c r="G32" i="1"/>
  <c r="G33" i="1"/>
  <c r="G117" i="1" l="1"/>
  <c r="G119" i="1"/>
  <c r="G120" i="1"/>
  <c r="G121" i="1"/>
  <c r="G122" i="1"/>
  <c r="G113" i="1"/>
  <c r="G4" i="1"/>
  <c r="G5" i="1"/>
  <c r="G6" i="1"/>
  <c r="G8" i="1"/>
  <c r="G10" i="1"/>
  <c r="G11" i="1"/>
  <c r="G12" i="1"/>
  <c r="G14" i="1"/>
  <c r="G16" i="1"/>
  <c r="G17" i="1"/>
  <c r="G18" i="1"/>
  <c r="G19" i="1"/>
  <c r="G20" i="1"/>
  <c r="G22" i="1"/>
  <c r="G23" i="1"/>
  <c r="G24" i="1"/>
  <c r="G25" i="1"/>
  <c r="G26" i="1"/>
  <c r="G34" i="1"/>
  <c r="G36" i="1"/>
  <c r="G37" i="1"/>
  <c r="G39" i="1"/>
  <c r="G41" i="1"/>
  <c r="G42" i="1"/>
  <c r="G43" i="1"/>
  <c r="G44" i="1"/>
  <c r="G45" i="1"/>
  <c r="G111" i="1"/>
  <c r="G104" i="1"/>
  <c r="G105" i="1"/>
  <c r="G106" i="1"/>
  <c r="G107" i="1"/>
  <c r="G108" i="1"/>
  <c r="G109" i="1"/>
  <c r="G110" i="1"/>
  <c r="G103" i="1"/>
  <c r="G97" i="1"/>
  <c r="G98" i="1"/>
  <c r="G99" i="1"/>
  <c r="G100" i="1"/>
  <c r="G101" i="1"/>
  <c r="G102" i="1"/>
  <c r="G96" i="1"/>
  <c r="G90" i="1"/>
  <c r="G91" i="1"/>
  <c r="G92" i="1"/>
  <c r="G93" i="1"/>
  <c r="G94" i="1"/>
  <c r="G95" i="1"/>
  <c r="G89" i="1"/>
  <c r="G85" i="1" l="1"/>
  <c r="G86" i="1"/>
  <c r="G87" i="1"/>
  <c r="G88" i="1"/>
  <c r="G84" i="1"/>
  <c r="G64" i="1"/>
  <c r="G63" i="1"/>
  <c r="G47" i="1"/>
  <c r="G48" i="1"/>
  <c r="G49" i="1"/>
  <c r="G51" i="1"/>
  <c r="G52" i="1"/>
  <c r="G53" i="1"/>
  <c r="G54" i="1"/>
  <c r="G56" i="1"/>
  <c r="G57" i="1"/>
  <c r="G58" i="1"/>
  <c r="G59" i="1"/>
  <c r="G60" i="1"/>
  <c r="G61" i="1"/>
  <c r="G62" i="1"/>
  <c r="G46" i="1"/>
  <c r="G66" i="1"/>
  <c r="G65" i="1"/>
  <c r="G68" i="1"/>
  <c r="G67" i="1"/>
  <c r="G70" i="1"/>
  <c r="G71" i="1"/>
  <c r="G72" i="1"/>
  <c r="G73" i="1"/>
  <c r="G69" i="1"/>
  <c r="G76" i="1" l="1"/>
  <c r="G78" i="1"/>
  <c r="G80" i="1"/>
  <c r="G82" i="1"/>
  <c r="G74" i="1"/>
  <c r="G139" i="1" l="1"/>
  <c r="H38" i="1" l="1"/>
  <c r="M38" i="1" s="1"/>
  <c r="L38" i="1" s="1"/>
  <c r="H138" i="1"/>
  <c r="H123" i="1"/>
  <c r="M123" i="1" s="1"/>
  <c r="L123" i="1" s="1"/>
  <c r="H124" i="1"/>
  <c r="L124" i="1" s="1"/>
  <c r="H115" i="1"/>
  <c r="AB116" i="1" s="1"/>
  <c r="H131" i="1"/>
  <c r="M131" i="1" s="1"/>
  <c r="L131" i="1" s="1"/>
  <c r="H130" i="1"/>
  <c r="L130" i="1" s="1"/>
  <c r="H128" i="1"/>
  <c r="L128" i="1" s="1"/>
  <c r="H129" i="1"/>
  <c r="L129" i="1" s="1"/>
  <c r="H137" i="1"/>
  <c r="H132" i="1"/>
  <c r="H125" i="1"/>
  <c r="L125" i="1" s="1"/>
  <c r="H134" i="1"/>
  <c r="H127" i="1"/>
  <c r="L127" i="1" s="1"/>
  <c r="H126" i="1"/>
  <c r="L126" i="1" s="1"/>
  <c r="H135" i="1"/>
  <c r="H133" i="1"/>
  <c r="H136" i="1"/>
  <c r="H55" i="1"/>
  <c r="H32" i="1"/>
  <c r="M32" i="1" s="1"/>
  <c r="L32" i="1" s="1"/>
  <c r="H31" i="1"/>
  <c r="M31" i="1" s="1"/>
  <c r="L31" i="1" s="1"/>
  <c r="H30" i="1"/>
  <c r="M30" i="1" s="1"/>
  <c r="L30" i="1" s="1"/>
  <c r="H29" i="1"/>
  <c r="M29" i="1" s="1"/>
  <c r="L29" i="1" s="1"/>
  <c r="H27" i="1"/>
  <c r="M27" i="1" s="1"/>
  <c r="L27" i="1" s="1"/>
  <c r="H33" i="1"/>
  <c r="M33" i="1" s="1"/>
  <c r="L33" i="1" s="1"/>
  <c r="H28" i="1"/>
  <c r="M28" i="1" s="1"/>
  <c r="L28" i="1" s="1"/>
  <c r="H113" i="1"/>
  <c r="AB114" i="1" s="1"/>
  <c r="H101" i="1"/>
  <c r="M101" i="1" s="1"/>
  <c r="L101" i="1" s="1"/>
  <c r="H119" i="1"/>
  <c r="H19" i="1"/>
  <c r="H107" i="1"/>
  <c r="H5" i="1"/>
  <c r="H43" i="1"/>
  <c r="M43" i="1" s="1"/>
  <c r="H99" i="1"/>
  <c r="M99" i="1" s="1"/>
  <c r="L99" i="1" s="1"/>
  <c r="H8" i="1"/>
  <c r="H103" i="1"/>
  <c r="H17" i="1"/>
  <c r="H34" i="1"/>
  <c r="H23" i="1"/>
  <c r="H100" i="1"/>
  <c r="M100" i="1" s="1"/>
  <c r="L100" i="1" s="1"/>
  <c r="H98" i="1"/>
  <c r="M98" i="1" s="1"/>
  <c r="L98" i="1" s="1"/>
  <c r="H26" i="1"/>
  <c r="M26" i="1" s="1"/>
  <c r="L26" i="1" s="1"/>
  <c r="H4" i="1"/>
  <c r="H106" i="1"/>
  <c r="M106" i="1" s="1"/>
  <c r="H97" i="1"/>
  <c r="M97" i="1" s="1"/>
  <c r="L97" i="1" s="1"/>
  <c r="H11" i="1"/>
  <c r="M11" i="1" s="1"/>
  <c r="L11" i="1" s="1"/>
  <c r="H122" i="1"/>
  <c r="H42" i="1"/>
  <c r="M42" i="1" s="1"/>
  <c r="H93" i="1"/>
  <c r="H102" i="1"/>
  <c r="M102" i="1" s="1"/>
  <c r="L102" i="1" s="1"/>
  <c r="H105" i="1"/>
  <c r="H16" i="1"/>
  <c r="H12" i="1"/>
  <c r="H121" i="1"/>
  <c r="H108" i="1"/>
  <c r="M108" i="1" s="1"/>
  <c r="H104" i="1"/>
  <c r="H44" i="1"/>
  <c r="M44" i="1" s="1"/>
  <c r="H110" i="1"/>
  <c r="H25" i="1"/>
  <c r="H92" i="1"/>
  <c r="H22" i="1"/>
  <c r="Q22" i="1" s="1"/>
  <c r="Q139" i="1" s="1"/>
  <c r="H91" i="1"/>
  <c r="M91" i="1" s="1"/>
  <c r="H37" i="1"/>
  <c r="M37" i="1" s="1"/>
  <c r="H41" i="1"/>
  <c r="H18" i="1"/>
  <c r="H14" i="1"/>
  <c r="O15" i="1" s="1"/>
  <c r="H20" i="1"/>
  <c r="N21" i="1" s="1"/>
  <c r="H6" i="1"/>
  <c r="O7" i="1" s="1"/>
  <c r="H94" i="1"/>
  <c r="H96" i="1"/>
  <c r="M96" i="1" s="1"/>
  <c r="L96" i="1" s="1"/>
  <c r="H120" i="1"/>
  <c r="M120" i="1" s="1"/>
  <c r="L120" i="1" s="1"/>
  <c r="H10" i="1"/>
  <c r="M10" i="1" s="1"/>
  <c r="L10" i="1" s="1"/>
  <c r="H39" i="1"/>
  <c r="H109" i="1"/>
  <c r="M109" i="1" s="1"/>
  <c r="H95" i="1"/>
  <c r="H24" i="1"/>
  <c r="H45" i="1"/>
  <c r="H89" i="1"/>
  <c r="H90" i="1"/>
  <c r="H117" i="1"/>
  <c r="AB118" i="1" s="1"/>
  <c r="H111" i="1"/>
  <c r="AC112" i="1" s="1"/>
  <c r="H36" i="1"/>
  <c r="M36" i="1" s="1"/>
  <c r="L36" i="1" s="1"/>
  <c r="H52" i="1"/>
  <c r="H66" i="1"/>
  <c r="H54" i="1"/>
  <c r="M54" i="1" s="1"/>
  <c r="L54" i="1" s="1"/>
  <c r="H51" i="1"/>
  <c r="H60" i="1"/>
  <c r="H86" i="1"/>
  <c r="H57" i="1"/>
  <c r="M57" i="1" s="1"/>
  <c r="H47" i="1"/>
  <c r="M47" i="1" s="1"/>
  <c r="H56" i="1"/>
  <c r="M56" i="1" s="1"/>
  <c r="H48" i="1"/>
  <c r="M48" i="1" s="1"/>
  <c r="H58" i="1"/>
  <c r="M58" i="1" s="1"/>
  <c r="H61" i="1"/>
  <c r="H49" i="1"/>
  <c r="H46" i="1"/>
  <c r="H62" i="1"/>
  <c r="M62" i="1" s="1"/>
  <c r="H85" i="1"/>
  <c r="H71" i="1"/>
  <c r="M71" i="1" s="1"/>
  <c r="H59" i="1"/>
  <c r="M59" i="1" s="1"/>
  <c r="H84" i="1"/>
  <c r="M84" i="1" s="1"/>
  <c r="H69" i="1"/>
  <c r="H53" i="1"/>
  <c r="M53" i="1" s="1"/>
  <c r="H65" i="1"/>
  <c r="M65" i="1" s="1"/>
  <c r="H87" i="1"/>
  <c r="H72" i="1"/>
  <c r="H63" i="1"/>
  <c r="H88" i="1"/>
  <c r="M88" i="1" s="1"/>
  <c r="H73" i="1"/>
  <c r="M73" i="1" s="1"/>
  <c r="H64" i="1"/>
  <c r="H67" i="1"/>
  <c r="M67" i="1" s="1"/>
  <c r="H68" i="1"/>
  <c r="H70" i="1"/>
  <c r="M70" i="1" s="1"/>
  <c r="H80" i="1"/>
  <c r="H76" i="1"/>
  <c r="H82" i="1"/>
  <c r="H78" i="1"/>
  <c r="H74" i="1"/>
  <c r="AC75" i="1" s="1"/>
  <c r="AC79" i="1" l="1"/>
  <c r="AB79" i="1"/>
  <c r="AB75" i="1"/>
  <c r="AB77" i="1"/>
  <c r="AC77" i="1"/>
  <c r="AB83" i="1"/>
  <c r="AC83" i="1"/>
  <c r="AB81" i="1"/>
  <c r="AC81" i="1"/>
  <c r="AB112" i="1"/>
  <c r="AA40" i="1"/>
  <c r="AA139" i="1" s="1"/>
  <c r="Z40" i="1"/>
  <c r="Z139" i="1" s="1"/>
  <c r="Y40" i="1"/>
  <c r="Y139" i="1" s="1"/>
  <c r="R40" i="1"/>
  <c r="R139" i="1" s="1"/>
  <c r="X40" i="1"/>
  <c r="X139" i="1" s="1"/>
  <c r="W40" i="1"/>
  <c r="W139" i="1" s="1"/>
  <c r="V40" i="1"/>
  <c r="V139" i="1" s="1"/>
  <c r="S40" i="1"/>
  <c r="S139" i="1" s="1"/>
  <c r="T40" i="1"/>
  <c r="T139" i="1" s="1"/>
  <c r="U40" i="1"/>
  <c r="U139" i="1" s="1"/>
  <c r="P13" i="1"/>
  <c r="O13" i="1"/>
  <c r="M34" i="1"/>
  <c r="L34" i="1" s="1"/>
  <c r="AG35" i="1"/>
  <c r="AG139" i="1" s="1"/>
  <c r="AE50" i="1"/>
  <c r="AE139" i="1" s="1"/>
  <c r="AF50" i="1"/>
  <c r="AF139" i="1" s="1"/>
  <c r="AD50" i="1"/>
  <c r="AD139" i="1" s="1"/>
  <c r="O9" i="1"/>
  <c r="P9" i="1"/>
  <c r="H139" i="1"/>
  <c r="M39" i="1"/>
  <c r="L39" i="1" s="1"/>
  <c r="M6" i="1"/>
  <c r="L6" i="1" s="1"/>
  <c r="M12" i="1"/>
  <c r="L12" i="1" s="1"/>
  <c r="N139" i="1"/>
  <c r="M20" i="1"/>
  <c r="L20" i="1" s="1"/>
  <c r="M115" i="1"/>
  <c r="L115" i="1" s="1"/>
  <c r="M14" i="1"/>
  <c r="L14" i="1" s="1"/>
  <c r="M8" i="1"/>
  <c r="L8" i="1" s="1"/>
  <c r="L58" i="1"/>
  <c r="L91" i="1"/>
  <c r="L62" i="1"/>
  <c r="L73" i="1"/>
  <c r="L57" i="1"/>
  <c r="L106" i="1"/>
  <c r="L84" i="1"/>
  <c r="L42" i="1"/>
  <c r="L108" i="1"/>
  <c r="L47" i="1"/>
  <c r="L109" i="1"/>
  <c r="L53" i="1"/>
  <c r="L56" i="1"/>
  <c r="L71" i="1"/>
  <c r="L67" i="1"/>
  <c r="L70" i="1"/>
  <c r="L48" i="1"/>
  <c r="L37" i="1"/>
  <c r="L44" i="1"/>
  <c r="L88" i="1"/>
  <c r="L65" i="1"/>
  <c r="L43" i="1"/>
  <c r="L59" i="1"/>
  <c r="M90" i="1"/>
  <c r="M95" i="1"/>
  <c r="M52" i="1"/>
  <c r="M66" i="1"/>
  <c r="M63" i="1"/>
  <c r="M51" i="1"/>
  <c r="M122" i="1"/>
  <c r="M68" i="1"/>
  <c r="M61" i="1"/>
  <c r="M49" i="1"/>
  <c r="M64" i="1"/>
  <c r="M55" i="1"/>
  <c r="M107" i="1"/>
  <c r="M92" i="1"/>
  <c r="M110" i="1"/>
  <c r="M104" i="1"/>
  <c r="M113" i="1"/>
  <c r="M103" i="1"/>
  <c r="M87" i="1"/>
  <c r="M89" i="1"/>
  <c r="M46" i="1"/>
  <c r="M5" i="1"/>
  <c r="M117" i="1"/>
  <c r="M16" i="1"/>
  <c r="M105" i="1"/>
  <c r="M94" i="1"/>
  <c r="M72" i="1"/>
  <c r="M93" i="1"/>
  <c r="M60" i="1"/>
  <c r="M86" i="1"/>
  <c r="M45" i="1"/>
  <c r="M41" i="1"/>
  <c r="M69" i="1"/>
  <c r="M85" i="1"/>
  <c r="M78" i="1" l="1"/>
  <c r="M80" i="1"/>
  <c r="M74" i="1"/>
  <c r="M82" i="1"/>
  <c r="M76" i="1"/>
  <c r="M111" i="1"/>
  <c r="L111" i="1" s="1"/>
  <c r="P139" i="1"/>
  <c r="O139" i="1"/>
  <c r="AC139" i="1"/>
  <c r="AB139" i="1"/>
  <c r="L46" i="1"/>
  <c r="L89" i="1"/>
  <c r="L86" i="1"/>
  <c r="L60" i="1"/>
  <c r="L64" i="1"/>
  <c r="L49" i="1"/>
  <c r="L90" i="1"/>
  <c r="L103" i="1"/>
  <c r="L87" i="1"/>
  <c r="L69" i="1"/>
  <c r="L72" i="1"/>
  <c r="L95" i="1"/>
  <c r="L85" i="1"/>
  <c r="L93" i="1"/>
  <c r="L94" i="1"/>
  <c r="L105" i="1"/>
  <c r="L104" i="1"/>
  <c r="L63" i="1"/>
  <c r="L107" i="1"/>
  <c r="L55" i="1"/>
  <c r="L61" i="1"/>
  <c r="L113" i="1"/>
  <c r="L51" i="1"/>
  <c r="L68" i="1"/>
  <c r="L122" i="1"/>
  <c r="L41" i="1"/>
  <c r="L45" i="1"/>
  <c r="L16" i="1"/>
  <c r="L110" i="1"/>
  <c r="L66" i="1"/>
  <c r="L117" i="1"/>
  <c r="L92" i="1"/>
  <c r="L52" i="1"/>
  <c r="L5" i="1"/>
  <c r="M139" i="1" l="1"/>
  <c r="L74" i="1"/>
  <c r="L78" i="1"/>
  <c r="L80" i="1"/>
  <c r="L82" i="1"/>
  <c r="L76" i="1"/>
  <c r="L139" i="1" l="1"/>
  <c r="G140" i="1" s="1"/>
</calcChain>
</file>

<file path=xl/sharedStrings.xml><?xml version="1.0" encoding="utf-8"?>
<sst xmlns="http://schemas.openxmlformats.org/spreadsheetml/2006/main" count="1148" uniqueCount="289">
  <si>
    <t>Tract Number</t>
  </si>
  <si>
    <t>Lease ID Number (Optional)</t>
  </si>
  <si>
    <t>Mineral Owner</t>
  </si>
  <si>
    <t>Leased
 Yes or No</t>
  </si>
  <si>
    <t>Decimal Interest in Tract</t>
  </si>
  <si>
    <t>Total Tract Acres</t>
  </si>
  <si>
    <t>Surface Acres in Unit (Net)</t>
  </si>
  <si>
    <t>Tract Participation in Unit (Net)</t>
  </si>
  <si>
    <t>Township</t>
  </si>
  <si>
    <t>County</t>
  </si>
  <si>
    <t>Consenting Working Interest Percentage</t>
  </si>
  <si>
    <t>Applicant Working Interest Percentage</t>
  </si>
  <si>
    <t>Judy Drake Hamilton</t>
  </si>
  <si>
    <t>Address</t>
  </si>
  <si>
    <t>City</t>
  </si>
  <si>
    <t>State</t>
  </si>
  <si>
    <t>Zip</t>
  </si>
  <si>
    <t xml:space="preserve">Wayne </t>
  </si>
  <si>
    <t xml:space="preserve">Monroe </t>
  </si>
  <si>
    <t>Yes</t>
  </si>
  <si>
    <t>No</t>
  </si>
  <si>
    <t>22-025001.2000</t>
  </si>
  <si>
    <t>32-003004.0000</t>
  </si>
  <si>
    <t>22-025001.0000</t>
  </si>
  <si>
    <t>32-009002.0000</t>
  </si>
  <si>
    <t>Troi Garey and Ashley Garey, husband and wife, as survivorship tenants</t>
  </si>
  <si>
    <t>32-009002.1000</t>
  </si>
  <si>
    <t>32-009006.0000</t>
  </si>
  <si>
    <t>Sharon D. Paul</t>
  </si>
  <si>
    <t>Sonja L. Tallman</t>
  </si>
  <si>
    <t>Virgil E. Hamilton and Lee Anna Hamilton, husband and wife</t>
  </si>
  <si>
    <t>32-009011.0000</t>
  </si>
  <si>
    <t>32-009007.1000</t>
  </si>
  <si>
    <t>Elsie M. Yoho</t>
  </si>
  <si>
    <t>32-009012.0000</t>
  </si>
  <si>
    <t>Wayne</t>
  </si>
  <si>
    <t>Monroe</t>
  </si>
  <si>
    <t>Joseph D. Norris, Widower, and Stacey M. Gardner, as survivorship tenants</t>
  </si>
  <si>
    <t>32-009005.0000</t>
  </si>
  <si>
    <t>Thomas R. Prock</t>
  </si>
  <si>
    <t>32-015019.0000</t>
  </si>
  <si>
    <t>32-015012.0000</t>
  </si>
  <si>
    <t>32-015009.0000</t>
  </si>
  <si>
    <t>32-015001.0000</t>
  </si>
  <si>
    <t>George Randall Bates and Sandra Bates, as survivorship tenants</t>
  </si>
  <si>
    <t>32-016006.0000</t>
  </si>
  <si>
    <t>32-016007.0000</t>
  </si>
  <si>
    <t>Jay C. Highman, sole Trustee of the James E. Highman and Adrienne M. Highman Family Trust dated July 24, 1998</t>
  </si>
  <si>
    <t>32-016011.0000</t>
  </si>
  <si>
    <t>32-016002.0000</t>
  </si>
  <si>
    <t>32-026015.0000</t>
  </si>
  <si>
    <t>Sean Gillilan and Sarah Gillilan, as survivorship tenants</t>
  </si>
  <si>
    <t>32-026009.0000</t>
  </si>
  <si>
    <t>Mollie Landefeld</t>
  </si>
  <si>
    <t>Jonathan Wilson and Nicole Wilson, husband and wife, as survivorship tenants</t>
  </si>
  <si>
    <t>32-026006.0000</t>
  </si>
  <si>
    <t>Vernon L. Reusser and June Marlene Reusser, husband and wife, as survivorship tenants</t>
  </si>
  <si>
    <t>32-026010.1000</t>
  </si>
  <si>
    <t>32-026019.0000</t>
  </si>
  <si>
    <t>32-026024.0000</t>
  </si>
  <si>
    <t>32-026023.0000</t>
  </si>
  <si>
    <t>32-026008.0000</t>
  </si>
  <si>
    <t>Cheryl L. Crandall and Mark J. Crandall, as survivorship tenants</t>
  </si>
  <si>
    <t>32-026018.0000</t>
  </si>
  <si>
    <t>Gavin Ryan Morton, a married man</t>
  </si>
  <si>
    <t>32-026017.0000</t>
  </si>
  <si>
    <t>Charles F. Yontz and Judy K. Yontz, Trustees of the Charles F. Yontz Revocable Trust dated December 10, 2012</t>
  </si>
  <si>
    <t>32-026001.0000</t>
  </si>
  <si>
    <t>Charles F. Yontz and Judy K. Yontz, Trustees of the Judy K. Yontz Revocable Trust dated December 10, 2012</t>
  </si>
  <si>
    <t>Charles E. Yontz</t>
  </si>
  <si>
    <t>Wayne F. Yontz</t>
  </si>
  <si>
    <t>Paul D. Yontz</t>
  </si>
  <si>
    <t>Nina J. Highman, unremarried widow</t>
  </si>
  <si>
    <t>32-026004.0000</t>
  </si>
  <si>
    <t>Paul E. Highman and Rebecca J. Highman, husband and wife, as survivorship tenants</t>
  </si>
  <si>
    <t>Greg Highman, a married man</t>
  </si>
  <si>
    <t>Roy Highman, a married man</t>
  </si>
  <si>
    <t>Roger Highman, a married man</t>
  </si>
  <si>
    <t>32-026016.0000</t>
  </si>
  <si>
    <t>Charlotte Elizabeth Y. Schiff</t>
  </si>
  <si>
    <t>32-026007.0000</t>
  </si>
  <si>
    <t>Aaron D. Rousenberg, Trustee of the Carl F. Rousenberg, III, Trust</t>
  </si>
  <si>
    <t>32-026022.0000</t>
  </si>
  <si>
    <t>32-020002.0000</t>
  </si>
  <si>
    <t>32-026028.0000</t>
  </si>
  <si>
    <t>32-026021.0000</t>
  </si>
  <si>
    <t>32-026027.0000</t>
  </si>
  <si>
    <t>George M. Doyle, Jr.</t>
  </si>
  <si>
    <t>32-026011.0000</t>
  </si>
  <si>
    <t>29-003003.0000</t>
  </si>
  <si>
    <t>29-003001.0000</t>
  </si>
  <si>
    <t>29-003012.0000</t>
  </si>
  <si>
    <t>Total Unit Acres:</t>
  </si>
  <si>
    <t>Total:</t>
  </si>
  <si>
    <t>* Lease contains a non-conforming pooling provision.</t>
  </si>
  <si>
    <t>Total Consenting Acres:</t>
  </si>
  <si>
    <t>End of Exhibit A</t>
  </si>
  <si>
    <t xml:space="preserve">Lewisville </t>
  </si>
  <si>
    <t>OH</t>
  </si>
  <si>
    <t>GPOR</t>
  </si>
  <si>
    <t>Unleased</t>
  </si>
  <si>
    <t>Non-Consenting Owner</t>
  </si>
  <si>
    <t>Strongsville</t>
  </si>
  <si>
    <t>Unknown</t>
  </si>
  <si>
    <t xml:space="preserve">Woodsfield </t>
  </si>
  <si>
    <t xml:space="preserve"> Woodsfield</t>
  </si>
  <si>
    <t xml:space="preserve">Summerfield </t>
  </si>
  <si>
    <t>Westerville</t>
  </si>
  <si>
    <t>Zanesville</t>
  </si>
  <si>
    <t>Senecaville</t>
  </si>
  <si>
    <t xml:space="preserve"> Graysville</t>
  </si>
  <si>
    <t>Lya Lynn Rousenberg</t>
  </si>
  <si>
    <t xml:space="preserve">OH </t>
  </si>
  <si>
    <t>Louise Kress, a single lady</t>
  </si>
  <si>
    <t>Richard Kress and Mary K. Kress, husband and wife</t>
  </si>
  <si>
    <t>Dennis Paulus and Helen Paulus, husband and wife</t>
  </si>
  <si>
    <t>Philip E. Kress and Kaejorie J. Kress, husband and wife</t>
  </si>
  <si>
    <t>Doris Webber, a widow</t>
  </si>
  <si>
    <t>Barbara Maybury and Cary A. Maybury, wife and husband</t>
  </si>
  <si>
    <t>David Kress, a single man</t>
  </si>
  <si>
    <t>Woodsfield</t>
  </si>
  <si>
    <t>Getzville</t>
  </si>
  <si>
    <t>NY</t>
  </si>
  <si>
    <t xml:space="preserve">Graysville </t>
  </si>
  <si>
    <t>Ravenna</t>
  </si>
  <si>
    <t>St. Clairsville</t>
  </si>
  <si>
    <t>Jackson</t>
  </si>
  <si>
    <t>Daphne</t>
  </si>
  <si>
    <t>AL</t>
  </si>
  <si>
    <t>Bolivar</t>
  </si>
  <si>
    <t>Columbus</t>
  </si>
  <si>
    <t>Easton</t>
  </si>
  <si>
    <t>PA</t>
  </si>
  <si>
    <t>Wilmington</t>
  </si>
  <si>
    <t>DE</t>
  </si>
  <si>
    <t>Jerusalem</t>
  </si>
  <si>
    <t>Washington</t>
  </si>
  <si>
    <t>47660 SR 800</t>
  </si>
  <si>
    <t>Shippensburg</t>
  </si>
  <si>
    <t>Yellow Springs</t>
  </si>
  <si>
    <t>Williamstown</t>
  </si>
  <si>
    <t>WV</t>
  </si>
  <si>
    <t>Marietta</t>
  </si>
  <si>
    <t>Millersburg</t>
  </si>
  <si>
    <t>Glenmont</t>
  </si>
  <si>
    <t>4A</t>
  </si>
  <si>
    <t>4B</t>
  </si>
  <si>
    <t>McCoy Resources, LLC
Attn: Charlotte McCoy</t>
  </si>
  <si>
    <t>5A</t>
  </si>
  <si>
    <t>5B</t>
  </si>
  <si>
    <t>5C</t>
  </si>
  <si>
    <t>RC Brown Oil &amp; Gas Holdings, LLC
Attn: Roger C. Brown</t>
  </si>
  <si>
    <t>Phive Starr Properties, LP
Attn: Brad Lowd</t>
  </si>
  <si>
    <t>United States of America, by acquiring agency, the Forest Service, Department of Agriculture
Attn: Fred Holzel</t>
  </si>
  <si>
    <t>United States of America
Attn: Fred Holzel</t>
  </si>
  <si>
    <t>Milwaukee</t>
  </si>
  <si>
    <t>WI</t>
  </si>
  <si>
    <t>32-015008.0000</t>
  </si>
  <si>
    <t>Shale Development Group, LLC
Attn: Lucas C. Amarose</t>
  </si>
  <si>
    <t>GPOR 
Non-Consenting Owner</t>
  </si>
  <si>
    <t>The Heirs of Samuel T. Daugherty, deceased</t>
  </si>
  <si>
    <t>The Heirs of Julia Anne Wolfe, deceased</t>
  </si>
  <si>
    <t>The Heirs of D.W. Strickling, deceased</t>
  </si>
  <si>
    <t>The Heirs of Oscar J. Frank, deceased</t>
  </si>
  <si>
    <t>The Heirs of James Smith, deceased</t>
  </si>
  <si>
    <t>The Heirs of Iva M. Miller, deceased</t>
  </si>
  <si>
    <t>The Heirs of E. Irene Hickinbotham, deceased</t>
  </si>
  <si>
    <t>The Heirs of Carl P. Toby Gray, Jr., deceased</t>
  </si>
  <si>
    <t>The Heirs of Minerva McMullen, deceased</t>
  </si>
  <si>
    <t>The Heirs of Spencer McMullen, deceased</t>
  </si>
  <si>
    <t>The Heirs of Charles Cronin, deceased</t>
  </si>
  <si>
    <t>The Heirs of Everett Cronin, deceased</t>
  </si>
  <si>
    <t>The Heirs of Clifford Cronin, deceased</t>
  </si>
  <si>
    <t>The Heirs of Jane Brown, deceased</t>
  </si>
  <si>
    <t>The Heirs of Emma Dougherty, deceased</t>
  </si>
  <si>
    <t>The Heirs of Clesson Cronin, deceased</t>
  </si>
  <si>
    <t>The Heirs of Vernon Cronin, deceased</t>
  </si>
  <si>
    <t>The Heirs of Blanch Craig, deceased</t>
  </si>
  <si>
    <t>The Heirs of Ward L. Cronin, deceased</t>
  </si>
  <si>
    <t>The Heirs of Setta Egger, deceased</t>
  </si>
  <si>
    <t>The Heirs of Elsie Ward, deceased</t>
  </si>
  <si>
    <t>The Heirs of Laura Decker, deceased</t>
  </si>
  <si>
    <t>The Heirs of Edna Harrold, deceased</t>
  </si>
  <si>
    <t>The Heirs of Rose Dugan, deceased</t>
  </si>
  <si>
    <t>Connor Ridge Cemetery Association 
Attn: Owner</t>
  </si>
  <si>
    <t>Connor Ridge United Methodist Church 
Attn: Pastor</t>
  </si>
  <si>
    <t>10377 Pine Needle Trl.</t>
  </si>
  <si>
    <t>35116 Edwina Rd.</t>
  </si>
  <si>
    <t>250 E. Wisconsin Ave., Ste. 1100</t>
  </si>
  <si>
    <t>106 Meadow Ln.</t>
  </si>
  <si>
    <t>403 Park Ave.</t>
  </si>
  <si>
    <t>2836 Harrison Rd.</t>
  </si>
  <si>
    <t>27926 Turkey Branch Dr.</t>
  </si>
  <si>
    <t>110 Maple Ave.</t>
  </si>
  <si>
    <t>68230 Vineyard Rd.</t>
  </si>
  <si>
    <t>67890 Hill-N-Dale Rd.</t>
  </si>
  <si>
    <t>638 Zutavern Church Rd. NW</t>
  </si>
  <si>
    <t>9230 Raml Ave.</t>
  </si>
  <si>
    <t>23 S. 12th St.</t>
  </si>
  <si>
    <t>43405 Township Rd. 971</t>
  </si>
  <si>
    <t>1204 Sandy Lake Rd.</t>
  </si>
  <si>
    <t>35559 Edwina Rd.</t>
  </si>
  <si>
    <t>42684 State Rte. 26</t>
  </si>
  <si>
    <t>35800 Edwina Rd.</t>
  </si>
  <si>
    <t>1300 Biggs Rd.</t>
  </si>
  <si>
    <t>2350 North Forest Rd.</t>
  </si>
  <si>
    <t>36150 Edwina Rd.</t>
  </si>
  <si>
    <t>35282 Conner Ridge Rd.</t>
  </si>
  <si>
    <t>1145 N. High St. #307</t>
  </si>
  <si>
    <t>36829 TWP Hwy 2067</t>
  </si>
  <si>
    <t>3195 Scioto Estates Ct.</t>
  </si>
  <si>
    <t>208 West Marietta St.</t>
  </si>
  <si>
    <t>36550 Conner Ridge Rd.</t>
  </si>
  <si>
    <t>118 Olin Dr.</t>
  </si>
  <si>
    <t>470 Johnson Rd., Ste. 100</t>
  </si>
  <si>
    <t>280 Chestnut Dr.</t>
  </si>
  <si>
    <t>36601 Conner Ridge Rd.</t>
  </si>
  <si>
    <t>28611 Township Rd. 245</t>
  </si>
  <si>
    <t>1920 N. Dietz Rd.</t>
  </si>
  <si>
    <t>28590 Township Rd. 245</t>
  </si>
  <si>
    <t>5769 Bulrush Ct.</t>
  </si>
  <si>
    <t>57924 Flamingo Rd.</t>
  </si>
  <si>
    <t>36136 Conner Ridge Rd.</t>
  </si>
  <si>
    <t>39106 State Rte. 26</t>
  </si>
  <si>
    <t>1345 Corry St.</t>
  </si>
  <si>
    <t>51462 Campfire Rd.</t>
  </si>
  <si>
    <t>36829 Township Hwy 2067</t>
  </si>
  <si>
    <t>41011 State Rte. 26</t>
  </si>
  <si>
    <t>40984 State Rte. 26</t>
  </si>
  <si>
    <t>12144 Township Rd. 256</t>
  </si>
  <si>
    <t>4994 State Rte. 557</t>
  </si>
  <si>
    <t>35580 Cronin Creek Rd.</t>
  </si>
  <si>
    <t>43 N. Soring Rd.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</si>
  <si>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Sloan I Unit</t>
    </r>
  </si>
  <si>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This Exhibit A is also referred to as Exhibit A-2 in the Unit Operating Agreement submitted by Gulfport as part of its application.</t>
    </r>
  </si>
  <si>
    <t>*McCoy Resources, LLC
Attn: Charlotte McCoy</t>
  </si>
  <si>
    <t>*Profit Energy Company
Attn: Aaron M. Rousenberg</t>
  </si>
  <si>
    <t>*United States of America, by its acquiring agency, the Forest Service, Department of Agriculture
Attn: Fred Holzel</t>
  </si>
  <si>
    <t>*John Kevin Guiler and Robyn C. Guiler, as survivorship tenants</t>
  </si>
  <si>
    <t>*Alan L. Miller and Lois M. Miller, husband and wife, as survivorship tenants</t>
  </si>
  <si>
    <t>*Clayton E. Weddle</t>
  </si>
  <si>
    <t>*Helen Cronin Brown</t>
  </si>
  <si>
    <t>Tax Map 
Pacel ID</t>
  </si>
  <si>
    <t>32-026026.0000</t>
  </si>
  <si>
    <t>32-003004.1000</t>
  </si>
  <si>
    <t>32-009013.0000</t>
  </si>
  <si>
    <t>32-015007.0000</t>
  </si>
  <si>
    <t>32-015005.0000</t>
  </si>
  <si>
    <t>32-016011.1000</t>
  </si>
  <si>
    <t>32-016005.0000</t>
  </si>
  <si>
    <t>32-026010.0000</t>
  </si>
  <si>
    <t>Summit</t>
  </si>
  <si>
    <t>Jason Blackstone and Misty Blackstone, husband and wife, as survivorship tenants</t>
  </si>
  <si>
    <t>The Paulus Family Trust, dated 8/19/2019, David V. Paulus, Trustee, Working Interest Percentage</t>
  </si>
  <si>
    <t>Hamilton's O&amp;G, LLC Working Interest Percentage</t>
  </si>
  <si>
    <t>Judy Drake Hamilton Working Interest Percentage</t>
  </si>
  <si>
    <t>The Heirs of Emma N. Strickling, deceased Working Interest Percentage</t>
  </si>
  <si>
    <t>The Heirs of Elmer Hupp, deceased Working Interest Percentage</t>
  </si>
  <si>
    <t>The Heirs of Margery Domitz, deceased Working Interest Percentage</t>
  </si>
  <si>
    <t>The Heirs of Clarence G. Dougherty, deceased Working Interest Percentage</t>
  </si>
  <si>
    <t>The Heirs of Mary Beaver, deceased Working Interest Percentage</t>
  </si>
  <si>
    <t>The Heirs of Mary D. Lucas DeRoush, deceased Working Interest Percentage</t>
  </si>
  <si>
    <t>The Heirs of David Lucas, deceased Working Interest Percentage</t>
  </si>
  <si>
    <t>The Heirs of Mildred E.
Turner, deceased Working Interest Percentage</t>
  </si>
  <si>
    <t>The Heirs of Ralph Myrick III, deceased Working Interest Percentage</t>
  </si>
  <si>
    <t>The Heirs of Thomas Myrick, deceased Working Interest Percentage</t>
  </si>
  <si>
    <t>The Heirs of Kenneth L.
Lucas, deceased Working Interest Percentage</t>
  </si>
  <si>
    <t>The Heirs of Earl G. Mosier, deceased Working Interest Percentage</t>
  </si>
  <si>
    <t>The Heirs of Warren G. Drake, deceased Working Interest Percentage</t>
  </si>
  <si>
    <t>The Heirs of Marvin A. Campbell, deceased Working Interest Percentage</t>
  </si>
  <si>
    <t>Lee Anna Hamilton and Virgil Hamilton, Co-Trustees of The Richard F. Truax Trust dated July 3, 2013</t>
  </si>
  <si>
    <t>Doughty Mill Enterprises, LLC
Attn: Daniel Miller, Owner</t>
  </si>
  <si>
    <t>*Wayne Township Trustees
Attn: Steven W. Lucas</t>
  </si>
  <si>
    <t>*Harry W. Larimore, Jr., unmarried</t>
  </si>
  <si>
    <t>*James Atkinson, II</t>
  </si>
  <si>
    <t>*Strategic Energy Income Fund III, LP
Attn: Jordan Jayson</t>
  </si>
  <si>
    <t>*Strategic Energy Income Fund IV, LP
Attn: Jordan Jayson</t>
  </si>
  <si>
    <t>The Estate of John Christman, deceased
Attn: Elizabeth Glick</t>
  </si>
  <si>
    <t>PO Box 96</t>
  </si>
  <si>
    <t>35372 Conner Ridge Rd.</t>
  </si>
  <si>
    <t>The Heirs of W. Latta Lucas, deceased Working Interest Percentage</t>
  </si>
  <si>
    <t>Tiger Oil, Inc. or its Succesors or Assigns Working Interest Percentage</t>
  </si>
  <si>
    <t>Arrow Energy, Inc. or its Successors or Assigns Working Interest Percentage</t>
  </si>
  <si>
    <t>Note: There is no tax parcel in the unit identified as Tract 40. This is intentional.</t>
  </si>
  <si>
    <t>36400 Conner Ridge Rd.</t>
  </si>
  <si>
    <t>35136 Conner Ridge Rd.</t>
  </si>
  <si>
    <t>Ginger E. Atkinson</t>
  </si>
  <si>
    <t>Jason Atkinson</t>
  </si>
  <si>
    <t>43334 Township Road 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</si>
</sst>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%"/>
    <numFmt numFmtId="166" formatCode="0.0000"/>
    <numFmt numFmtId="167" formatCode="0.000000%"/>
    <numFmt numFmtId="168" formatCode="0.0000%"/>
    <numFmt numFmtId="169" formatCode="#,##0.000"/>
    <numFmt numFmtId="170" formatCode="0.00000000%"/>
  </numFmts>
  <fonts count="7" x14ac:knownFonts="1">
    <font>
      <sz val="10"/>
      <color rgb="FF000000"/>
      <name val="Arial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8"/>
      <name val="Arial"/>
      <family val="2"/>
      <scheme val="minor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D9D9D9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7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5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5" fontId="1" fillId="3" borderId="0" xfId="0" applyNumberFormat="1" applyFont="1" applyFill="1" applyAlignment="1">
      <alignment horizontal="center" vertical="top" wrapText="1"/>
    </xf>
    <xf numFmtId="165" fontId="1" fillId="3" borderId="0" xfId="0" applyNumberFormat="1" applyFont="1" applyFill="1" applyAlignment="1">
      <alignment horizontal="center" vertical="top"/>
    </xf>
    <xf numFmtId="165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center" vertical="top" wrapText="1"/>
    </xf>
    <xf numFmtId="166" fontId="2" fillId="0" borderId="8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166" fontId="2" fillId="3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/>
    </xf>
    <xf numFmtId="165" fontId="4" fillId="4" borderId="2" xfId="0" applyNumberFormat="1" applyFont="1" applyFill="1" applyBorder="1" applyAlignment="1">
      <alignment horizontal="center" vertical="top" wrapText="1"/>
    </xf>
    <xf numFmtId="168" fontId="2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 wrapText="1"/>
    </xf>
    <xf numFmtId="168" fontId="2" fillId="3" borderId="2" xfId="0" applyNumberFormat="1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167" fontId="2" fillId="3" borderId="2" xfId="0" applyNumberFormat="1" applyFont="1" applyFill="1" applyBorder="1" applyAlignment="1">
      <alignment horizontal="center" vertical="top" wrapText="1"/>
    </xf>
    <xf numFmtId="170" fontId="2" fillId="3" borderId="2" xfId="0" applyNumberFormat="1" applyFont="1" applyFill="1" applyBorder="1" applyAlignment="1">
      <alignment horizontal="center" vertical="top" wrapText="1"/>
    </xf>
    <xf numFmtId="167" fontId="2" fillId="0" borderId="2" xfId="0" applyNumberFormat="1" applyFont="1" applyBorder="1" applyAlignment="1">
      <alignment horizontal="center" vertical="top" wrapText="1"/>
    </xf>
    <xf numFmtId="168" fontId="2" fillId="3" borderId="2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6" fillId="0" borderId="0" xfId="0" applyFont="1"/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9" fontId="2" fillId="0" borderId="0" xfId="0" applyNumberFormat="1" applyFont="1" applyAlignment="1">
      <alignment horizontal="center" vertical="top" wrapText="1"/>
    </xf>
    <xf numFmtId="167" fontId="2" fillId="3" borderId="4" xfId="0" applyNumberFormat="1" applyFont="1" applyFill="1" applyBorder="1" applyAlignment="1">
      <alignment horizontal="center" vertical="center" wrapText="1"/>
    </xf>
    <xf numFmtId="167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8" fontId="2" fillId="3" borderId="4" xfId="0" applyNumberFormat="1" applyFont="1" applyFill="1" applyBorder="1" applyAlignment="1">
      <alignment horizontal="center" vertical="center" wrapText="1"/>
    </xf>
    <xf numFmtId="168" fontId="2" fillId="3" borderId="3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70" fontId="2" fillId="3" borderId="4" xfId="0" applyNumberFormat="1" applyFont="1" applyFill="1" applyBorder="1" applyAlignment="1">
      <alignment horizontal="center" vertical="center" wrapText="1"/>
    </xf>
    <xf numFmtId="170" fontId="2" fillId="3" borderId="3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K1081"/>
  <sheetViews>
    <sheetView tabSelected="1" zoomScale="90" zoomScaleNormal="90" workbookViewId="0">
      <pane ySplit="3" topLeftCell="A4" activePane="bottomLeft" state="frozen"/>
      <selection pane="bottomLeft" sqref="A1:AK2"/>
    </sheetView>
  </sheetViews>
  <sheetFormatPr defaultColWidth="12.5703125" defaultRowHeight="15" customHeight="1" x14ac:dyDescent="0.2"/>
  <cols>
    <col min="1" max="1" width="10.5703125" style="3" customWidth="1"/>
    <col min="2" max="2" width="24.5703125" style="3" customWidth="1"/>
    <col min="3" max="3" width="60.7109375" style="3" customWidth="1"/>
    <col min="4" max="4" width="13.42578125" style="3" customWidth="1"/>
    <col min="5" max="5" width="13.42578125" style="7" customWidth="1"/>
    <col min="6" max="6" width="16.85546875" style="42" hidden="1" customWidth="1"/>
    <col min="7" max="7" width="13.5703125" style="7" customWidth="1"/>
    <col min="8" max="8" width="16" style="3" customWidth="1"/>
    <col min="9" max="9" width="18.5703125" style="3" customWidth="1"/>
    <col min="10" max="10" width="13" style="3" customWidth="1"/>
    <col min="11" max="11" width="12.7109375" style="3" customWidth="1"/>
    <col min="12" max="12" width="19.85546875" style="9" customWidth="1"/>
    <col min="13" max="13" width="19.140625" style="5" customWidth="1"/>
    <col min="14" max="14" width="22.5703125" style="3" customWidth="1"/>
    <col min="15" max="15" width="24.7109375" style="3" customWidth="1"/>
    <col min="16" max="16" width="21.5703125" style="3" customWidth="1"/>
    <col min="17" max="18" width="18.28515625" style="3" customWidth="1"/>
    <col min="19" max="19" width="19" style="3" customWidth="1"/>
    <col min="20" max="20" width="22.28515625" style="3" customWidth="1"/>
    <col min="21" max="21" width="18.7109375" style="3" customWidth="1"/>
    <col min="22" max="22" width="21.5703125" style="3" customWidth="1"/>
    <col min="23" max="23" width="18.5703125" style="3" customWidth="1"/>
    <col min="24" max="27" width="20.42578125" style="3" customWidth="1"/>
    <col min="28" max="28" width="21.140625" style="3" customWidth="1"/>
    <col min="29" max="29" width="22.28515625" style="3" customWidth="1"/>
    <col min="30" max="30" width="23.140625" style="3" customWidth="1"/>
    <col min="31" max="31" width="22" style="3" customWidth="1"/>
    <col min="32" max="32" width="20.7109375" style="3" customWidth="1"/>
    <col min="33" max="33" width="21.140625" style="3" customWidth="1"/>
    <col min="34" max="34" width="36.5703125" style="3" customWidth="1"/>
    <col min="35" max="35" width="17.85546875" style="3" customWidth="1"/>
    <col min="36" max="37" width="12.85546875" style="3" customWidth="1"/>
  </cols>
  <sheetData>
    <row r="1" spans="1:37" ht="20.25" customHeight="1" x14ac:dyDescent="0.2">
      <c r="A1" s="77" t="s">
        <v>233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</row>
    <row r="2" spans="1:37" ht="20.25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</row>
    <row r="3" spans="1:37" ht="78.75" x14ac:dyDescent="0.2">
      <c r="A3" s="12" t="s">
        <v>0</v>
      </c>
      <c r="B3" s="12" t="s">
        <v>1</v>
      </c>
      <c r="C3" s="12" t="s">
        <v>2</v>
      </c>
      <c r="D3" s="12" t="s">
        <v>3</v>
      </c>
      <c r="E3" s="24" t="s">
        <v>4</v>
      </c>
      <c r="F3" s="25" t="s">
        <v>5</v>
      </c>
      <c r="G3" s="25" t="s">
        <v>6</v>
      </c>
      <c r="H3" s="27" t="s">
        <v>7</v>
      </c>
      <c r="I3" s="16" t="s">
        <v>242</v>
      </c>
      <c r="J3" s="16" t="s">
        <v>8</v>
      </c>
      <c r="K3" s="16" t="s">
        <v>9</v>
      </c>
      <c r="L3" s="38" t="s">
        <v>10</v>
      </c>
      <c r="M3" s="38" t="s">
        <v>11</v>
      </c>
      <c r="N3" s="12" t="s">
        <v>256</v>
      </c>
      <c r="O3" s="12" t="s">
        <v>253</v>
      </c>
      <c r="P3" s="12" t="s">
        <v>257</v>
      </c>
      <c r="Q3" s="12" t="s">
        <v>281</v>
      </c>
      <c r="R3" s="39" t="s">
        <v>280</v>
      </c>
      <c r="S3" s="39" t="s">
        <v>258</v>
      </c>
      <c r="T3" s="39" t="s">
        <v>259</v>
      </c>
      <c r="U3" s="39" t="s">
        <v>260</v>
      </c>
      <c r="V3" s="39" t="s">
        <v>261</v>
      </c>
      <c r="W3" s="39" t="s">
        <v>262</v>
      </c>
      <c r="X3" s="39" t="s">
        <v>263</v>
      </c>
      <c r="Y3" s="39" t="s">
        <v>264</v>
      </c>
      <c r="Z3" s="39" t="s">
        <v>265</v>
      </c>
      <c r="AA3" s="39" t="s">
        <v>266</v>
      </c>
      <c r="AB3" s="12" t="s">
        <v>267</v>
      </c>
      <c r="AC3" s="12" t="s">
        <v>282</v>
      </c>
      <c r="AD3" s="12" t="s">
        <v>268</v>
      </c>
      <c r="AE3" s="12" t="s">
        <v>254</v>
      </c>
      <c r="AF3" s="12" t="s">
        <v>255</v>
      </c>
      <c r="AG3" s="12" t="s">
        <v>269</v>
      </c>
      <c r="AH3" s="12" t="s">
        <v>13</v>
      </c>
      <c r="AI3" s="12" t="s">
        <v>14</v>
      </c>
      <c r="AJ3" s="12" t="s">
        <v>15</v>
      </c>
      <c r="AK3" s="12" t="s">
        <v>16</v>
      </c>
    </row>
    <row r="4" spans="1:37" ht="31.5" x14ac:dyDescent="0.2">
      <c r="A4" s="15">
        <v>1</v>
      </c>
      <c r="B4" s="11" t="s">
        <v>100</v>
      </c>
      <c r="C4" s="11" t="s">
        <v>277</v>
      </c>
      <c r="D4" s="11" t="s">
        <v>20</v>
      </c>
      <c r="E4" s="21">
        <v>1</v>
      </c>
      <c r="F4" s="21">
        <v>7.2130000000000001</v>
      </c>
      <c r="G4" s="21">
        <f t="shared" ref="G4:G45" si="0">F4*E4</f>
        <v>7.2130000000000001</v>
      </c>
      <c r="H4" s="10">
        <f>G4/$G$139</f>
        <v>9.4509091242611747E-3</v>
      </c>
      <c r="I4" s="21" t="s">
        <v>244</v>
      </c>
      <c r="J4" s="20" t="s">
        <v>17</v>
      </c>
      <c r="K4" s="11" t="s">
        <v>18</v>
      </c>
      <c r="L4" s="10">
        <f>M4</f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1" t="s">
        <v>278</v>
      </c>
      <c r="AI4" s="11" t="s">
        <v>125</v>
      </c>
      <c r="AJ4" s="11" t="s">
        <v>98</v>
      </c>
      <c r="AK4" s="11">
        <v>43950</v>
      </c>
    </row>
    <row r="5" spans="1:37" ht="31.5" x14ac:dyDescent="0.2">
      <c r="A5" s="15">
        <v>2</v>
      </c>
      <c r="B5" s="11" t="s">
        <v>99</v>
      </c>
      <c r="C5" s="11" t="s">
        <v>277</v>
      </c>
      <c r="D5" s="11" t="s">
        <v>19</v>
      </c>
      <c r="E5" s="21">
        <v>1</v>
      </c>
      <c r="F5" s="21">
        <v>9.2889999999999997</v>
      </c>
      <c r="G5" s="21">
        <f t="shared" si="0"/>
        <v>9.2889999999999997</v>
      </c>
      <c r="H5" s="10">
        <f>G5/$G$139</f>
        <v>1.2171009961910723E-2</v>
      </c>
      <c r="I5" s="11" t="s">
        <v>21</v>
      </c>
      <c r="J5" s="20" t="s">
        <v>251</v>
      </c>
      <c r="K5" s="11" t="s">
        <v>18</v>
      </c>
      <c r="L5" s="10">
        <f t="shared" ref="L5:L78" si="1">M5</f>
        <v>1.2171009961910723E-2</v>
      </c>
      <c r="M5" s="10">
        <f>H5</f>
        <v>1.2171009961910723E-2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1" t="s">
        <v>278</v>
      </c>
      <c r="AI5" s="11" t="s">
        <v>125</v>
      </c>
      <c r="AJ5" s="11" t="s">
        <v>98</v>
      </c>
      <c r="AK5" s="11">
        <v>43950</v>
      </c>
    </row>
    <row r="6" spans="1:37" ht="15.75" x14ac:dyDescent="0.2">
      <c r="A6" s="57">
        <v>3</v>
      </c>
      <c r="B6" s="55" t="s">
        <v>159</v>
      </c>
      <c r="C6" s="55" t="s">
        <v>235</v>
      </c>
      <c r="D6" s="55" t="s">
        <v>19</v>
      </c>
      <c r="E6" s="59">
        <v>1</v>
      </c>
      <c r="F6" s="32">
        <v>11.173999999999999</v>
      </c>
      <c r="G6" s="59">
        <f t="shared" si="0"/>
        <v>11.173999999999999</v>
      </c>
      <c r="H6" s="65">
        <f>G6/$G$139</f>
        <v>1.4640851040412361E-2</v>
      </c>
      <c r="I6" s="55" t="s">
        <v>22</v>
      </c>
      <c r="J6" s="61" t="s">
        <v>17</v>
      </c>
      <c r="K6" s="55" t="s">
        <v>18</v>
      </c>
      <c r="L6" s="31">
        <f t="shared" si="1"/>
        <v>1.3725797850386589E-2</v>
      </c>
      <c r="M6" s="31">
        <f>H6*0.9375</f>
        <v>1.3725797850386589E-2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55" t="s">
        <v>186</v>
      </c>
      <c r="AI6" s="55" t="s">
        <v>102</v>
      </c>
      <c r="AJ6" s="55" t="s">
        <v>98</v>
      </c>
      <c r="AK6" s="55">
        <v>44149</v>
      </c>
    </row>
    <row r="7" spans="1:37" ht="15.75" x14ac:dyDescent="0.2">
      <c r="A7" s="58"/>
      <c r="B7" s="56"/>
      <c r="C7" s="56"/>
      <c r="D7" s="56"/>
      <c r="E7" s="60"/>
      <c r="F7" s="32"/>
      <c r="G7" s="60"/>
      <c r="H7" s="66"/>
      <c r="I7" s="56"/>
      <c r="J7" s="62"/>
      <c r="K7" s="56"/>
      <c r="L7" s="31">
        <v>0</v>
      </c>
      <c r="M7" s="31">
        <v>0</v>
      </c>
      <c r="N7" s="31">
        <v>0</v>
      </c>
      <c r="O7" s="31">
        <f>H6*0.0625</f>
        <v>9.1505319002577255E-4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56"/>
      <c r="AI7" s="56"/>
      <c r="AJ7" s="56"/>
      <c r="AK7" s="56"/>
    </row>
    <row r="8" spans="1:37" ht="15.75" x14ac:dyDescent="0.2">
      <c r="A8" s="57" t="s">
        <v>145</v>
      </c>
      <c r="B8" s="55" t="s">
        <v>159</v>
      </c>
      <c r="C8" s="55" t="s">
        <v>235</v>
      </c>
      <c r="D8" s="55" t="s">
        <v>19</v>
      </c>
      <c r="E8" s="59">
        <v>1</v>
      </c>
      <c r="F8" s="32">
        <v>34.613</v>
      </c>
      <c r="G8" s="59">
        <f t="shared" si="0"/>
        <v>34.613</v>
      </c>
      <c r="H8" s="69">
        <f>G8/$G$139</f>
        <v>4.5352047347574108E-2</v>
      </c>
      <c r="I8" s="55" t="s">
        <v>23</v>
      </c>
      <c r="J8" s="61" t="s">
        <v>251</v>
      </c>
      <c r="K8" s="55" t="s">
        <v>18</v>
      </c>
      <c r="L8" s="34">
        <f t="shared" si="1"/>
        <v>3.9683041429127347E-2</v>
      </c>
      <c r="M8" s="34">
        <f>H8*0.875</f>
        <v>3.9683041429127347E-2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55" t="s">
        <v>186</v>
      </c>
      <c r="AI8" s="55" t="s">
        <v>102</v>
      </c>
      <c r="AJ8" s="55" t="s">
        <v>98</v>
      </c>
      <c r="AK8" s="55">
        <v>44149</v>
      </c>
    </row>
    <row r="9" spans="1:37" ht="15.75" x14ac:dyDescent="0.2">
      <c r="A9" s="58"/>
      <c r="B9" s="56"/>
      <c r="C9" s="56"/>
      <c r="D9" s="56"/>
      <c r="E9" s="60"/>
      <c r="F9" s="32"/>
      <c r="G9" s="60"/>
      <c r="H9" s="70"/>
      <c r="I9" s="56"/>
      <c r="J9" s="62"/>
      <c r="K9" s="56"/>
      <c r="L9" s="34">
        <v>0</v>
      </c>
      <c r="M9" s="34">
        <v>0</v>
      </c>
      <c r="N9" s="34">
        <v>0</v>
      </c>
      <c r="O9" s="34">
        <f>H8*0.0625</f>
        <v>2.8345029592233817E-3</v>
      </c>
      <c r="P9" s="34">
        <f>H8*0.0625</f>
        <v>2.8345029592233817E-3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56"/>
      <c r="AI9" s="56"/>
      <c r="AJ9" s="56"/>
      <c r="AK9" s="56"/>
    </row>
    <row r="10" spans="1:37" ht="31.5" x14ac:dyDescent="0.2">
      <c r="A10" s="15" t="s">
        <v>146</v>
      </c>
      <c r="B10" s="11" t="s">
        <v>99</v>
      </c>
      <c r="C10" s="11" t="s">
        <v>147</v>
      </c>
      <c r="D10" s="11" t="s">
        <v>19</v>
      </c>
      <c r="E10" s="21">
        <v>1</v>
      </c>
      <c r="F10" s="21">
        <v>0.97899999999999998</v>
      </c>
      <c r="G10" s="21">
        <f t="shared" si="0"/>
        <v>0.97899999999999998</v>
      </c>
      <c r="H10" s="10">
        <f>G10/$G$139</f>
        <v>1.2827450481979329E-3</v>
      </c>
      <c r="I10" s="11" t="s">
        <v>23</v>
      </c>
      <c r="J10" s="20" t="s">
        <v>251</v>
      </c>
      <c r="K10" s="11" t="s">
        <v>18</v>
      </c>
      <c r="L10" s="10">
        <f t="shared" si="1"/>
        <v>1.2827450481979329E-3</v>
      </c>
      <c r="M10" s="10">
        <f>H10</f>
        <v>1.2827450481979329E-3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1" t="s">
        <v>186</v>
      </c>
      <c r="AI10" s="11" t="s">
        <v>102</v>
      </c>
      <c r="AJ10" s="11" t="s">
        <v>98</v>
      </c>
      <c r="AK10" s="11">
        <v>44149</v>
      </c>
    </row>
    <row r="11" spans="1:37" ht="15.75" x14ac:dyDescent="0.2">
      <c r="A11" s="15" t="s">
        <v>148</v>
      </c>
      <c r="B11" s="11" t="s">
        <v>99</v>
      </c>
      <c r="C11" s="11" t="s">
        <v>162</v>
      </c>
      <c r="D11" s="11" t="s">
        <v>19</v>
      </c>
      <c r="E11" s="21">
        <v>1</v>
      </c>
      <c r="F11" s="21">
        <v>51.747999999999998</v>
      </c>
      <c r="G11" s="21">
        <f t="shared" si="0"/>
        <v>51.747999999999998</v>
      </c>
      <c r="H11" s="10">
        <f>G11/$G$139</f>
        <v>6.780336134233568E-2</v>
      </c>
      <c r="I11" s="11" t="s">
        <v>24</v>
      </c>
      <c r="J11" s="20" t="s">
        <v>17</v>
      </c>
      <c r="K11" s="11" t="s">
        <v>18</v>
      </c>
      <c r="L11" s="10">
        <f t="shared" si="1"/>
        <v>6.780336134233568E-2</v>
      </c>
      <c r="M11" s="10">
        <f>H11</f>
        <v>6.780336134233568E-2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1" t="s">
        <v>103</v>
      </c>
      <c r="AI11" s="11" t="s">
        <v>103</v>
      </c>
      <c r="AJ11" s="11" t="s">
        <v>103</v>
      </c>
      <c r="AK11" s="11" t="s">
        <v>103</v>
      </c>
    </row>
    <row r="12" spans="1:37" ht="15.75" x14ac:dyDescent="0.2">
      <c r="A12" s="57" t="s">
        <v>149</v>
      </c>
      <c r="B12" s="55" t="s">
        <v>159</v>
      </c>
      <c r="C12" s="55" t="s">
        <v>147</v>
      </c>
      <c r="D12" s="55" t="s">
        <v>19</v>
      </c>
      <c r="E12" s="59">
        <v>1</v>
      </c>
      <c r="F12" s="32">
        <v>28.045000000000002</v>
      </c>
      <c r="G12" s="59">
        <f t="shared" si="0"/>
        <v>28.045000000000002</v>
      </c>
      <c r="H12" s="65">
        <f>G12/$G$139</f>
        <v>3.6746256258131799E-2</v>
      </c>
      <c r="I12" s="55" t="s">
        <v>24</v>
      </c>
      <c r="J12" s="61" t="s">
        <v>17</v>
      </c>
      <c r="K12" s="55" t="s">
        <v>18</v>
      </c>
      <c r="L12" s="31">
        <f t="shared" si="1"/>
        <v>3.2152974225865327E-2</v>
      </c>
      <c r="M12" s="31">
        <f>H12*0.875</f>
        <v>3.2152974225865327E-2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55" t="s">
        <v>186</v>
      </c>
      <c r="AI12" s="55" t="s">
        <v>102</v>
      </c>
      <c r="AJ12" s="55" t="s">
        <v>98</v>
      </c>
      <c r="AK12" s="55">
        <v>44149</v>
      </c>
    </row>
    <row r="13" spans="1:37" ht="15.75" x14ac:dyDescent="0.2">
      <c r="A13" s="58"/>
      <c r="B13" s="56"/>
      <c r="C13" s="56"/>
      <c r="D13" s="56"/>
      <c r="E13" s="60"/>
      <c r="F13" s="32"/>
      <c r="G13" s="60"/>
      <c r="H13" s="66"/>
      <c r="I13" s="56"/>
      <c r="J13" s="62"/>
      <c r="K13" s="56"/>
      <c r="L13" s="31">
        <v>0</v>
      </c>
      <c r="M13" s="31">
        <v>0</v>
      </c>
      <c r="N13" s="31">
        <v>0</v>
      </c>
      <c r="O13" s="31">
        <f>H12*0.0625</f>
        <v>2.2966410161332374E-3</v>
      </c>
      <c r="P13" s="31">
        <f>H12*0.0625</f>
        <v>2.2966410161332374E-3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56"/>
      <c r="AI13" s="56"/>
      <c r="AJ13" s="56"/>
      <c r="AK13" s="56"/>
    </row>
    <row r="14" spans="1:37" ht="15.75" x14ac:dyDescent="0.2">
      <c r="A14" s="57" t="s">
        <v>150</v>
      </c>
      <c r="B14" s="55" t="s">
        <v>159</v>
      </c>
      <c r="C14" s="55" t="s">
        <v>147</v>
      </c>
      <c r="D14" s="55" t="s">
        <v>19</v>
      </c>
      <c r="E14" s="59">
        <v>1</v>
      </c>
      <c r="F14" s="32">
        <v>5.351</v>
      </c>
      <c r="G14" s="59">
        <f t="shared" si="0"/>
        <v>5.351</v>
      </c>
      <c r="H14" s="63">
        <f>G14/$G$139</f>
        <v>7.0112040376988137E-3</v>
      </c>
      <c r="I14" s="55" t="s">
        <v>24</v>
      </c>
      <c r="J14" s="61" t="s">
        <v>17</v>
      </c>
      <c r="K14" s="55" t="s">
        <v>18</v>
      </c>
      <c r="L14" s="30">
        <f t="shared" si="1"/>
        <v>6.5730037853426381E-3</v>
      </c>
      <c r="M14" s="30">
        <f>H14*0.9375</f>
        <v>6.5730037853426381E-3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55" t="s">
        <v>186</v>
      </c>
      <c r="AI14" s="55" t="s">
        <v>102</v>
      </c>
      <c r="AJ14" s="55" t="s">
        <v>98</v>
      </c>
      <c r="AK14" s="55">
        <v>44149</v>
      </c>
    </row>
    <row r="15" spans="1:37" ht="15.75" x14ac:dyDescent="0.2">
      <c r="A15" s="58"/>
      <c r="B15" s="56"/>
      <c r="C15" s="56"/>
      <c r="D15" s="56"/>
      <c r="E15" s="60"/>
      <c r="F15" s="32"/>
      <c r="G15" s="60"/>
      <c r="H15" s="64"/>
      <c r="I15" s="56"/>
      <c r="J15" s="62"/>
      <c r="K15" s="56"/>
      <c r="L15" s="30">
        <v>0</v>
      </c>
      <c r="M15" s="30">
        <v>0</v>
      </c>
      <c r="N15" s="30">
        <v>0</v>
      </c>
      <c r="O15" s="30">
        <f>H14*0.0625</f>
        <v>4.3820025235617586E-4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56"/>
      <c r="AI15" s="56"/>
      <c r="AJ15" s="56"/>
      <c r="AK15" s="56"/>
    </row>
    <row r="16" spans="1:37" ht="31.5" x14ac:dyDescent="0.2">
      <c r="A16" s="15">
        <v>6</v>
      </c>
      <c r="B16" s="11" t="s">
        <v>99</v>
      </c>
      <c r="C16" s="11" t="s">
        <v>25</v>
      </c>
      <c r="D16" s="11" t="s">
        <v>19</v>
      </c>
      <c r="E16" s="21">
        <v>1</v>
      </c>
      <c r="F16" s="21">
        <v>4.67</v>
      </c>
      <c r="G16" s="21">
        <f t="shared" si="0"/>
        <v>4.67</v>
      </c>
      <c r="H16" s="10">
        <f>G16/$G$139</f>
        <v>6.1189166241923864E-3</v>
      </c>
      <c r="I16" s="11" t="s">
        <v>245</v>
      </c>
      <c r="J16" s="17" t="s">
        <v>17</v>
      </c>
      <c r="K16" s="11" t="s">
        <v>18</v>
      </c>
      <c r="L16" s="10">
        <f t="shared" si="1"/>
        <v>6.1189166241923864E-3</v>
      </c>
      <c r="M16" s="10">
        <f>H16</f>
        <v>6.1189166241923864E-3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1" t="s">
        <v>187</v>
      </c>
      <c r="AI16" s="11" t="s">
        <v>97</v>
      </c>
      <c r="AJ16" s="11" t="s">
        <v>98</v>
      </c>
      <c r="AK16" s="11">
        <v>43754</v>
      </c>
    </row>
    <row r="17" spans="1:37" ht="31.5" x14ac:dyDescent="0.2">
      <c r="A17" s="15">
        <v>7</v>
      </c>
      <c r="B17" s="11" t="s">
        <v>100</v>
      </c>
      <c r="C17" s="11" t="s">
        <v>277</v>
      </c>
      <c r="D17" s="11" t="s">
        <v>20</v>
      </c>
      <c r="E17" s="21">
        <v>0.25</v>
      </c>
      <c r="F17" s="21">
        <v>13.898</v>
      </c>
      <c r="G17" s="21">
        <f t="shared" si="0"/>
        <v>3.4744999999999999</v>
      </c>
      <c r="H17" s="10">
        <f>G17/$G$139</f>
        <v>4.5525001736095175E-3</v>
      </c>
      <c r="I17" s="11" t="s">
        <v>26</v>
      </c>
      <c r="J17" s="17" t="s">
        <v>17</v>
      </c>
      <c r="K17" s="11" t="s">
        <v>18</v>
      </c>
      <c r="L17" s="10">
        <f t="shared" si="1"/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1" t="s">
        <v>278</v>
      </c>
      <c r="AI17" s="11" t="s">
        <v>125</v>
      </c>
      <c r="AJ17" s="11" t="s">
        <v>98</v>
      </c>
      <c r="AK17" s="11">
        <v>43950</v>
      </c>
    </row>
    <row r="18" spans="1:37" ht="15.75" x14ac:dyDescent="0.2">
      <c r="A18" s="15">
        <v>7</v>
      </c>
      <c r="B18" s="11" t="s">
        <v>100</v>
      </c>
      <c r="C18" s="11" t="s">
        <v>163</v>
      </c>
      <c r="D18" s="11" t="s">
        <v>20</v>
      </c>
      <c r="E18" s="21">
        <v>0.5</v>
      </c>
      <c r="F18" s="21">
        <v>13.898</v>
      </c>
      <c r="G18" s="21">
        <f t="shared" si="0"/>
        <v>6.9489999999999998</v>
      </c>
      <c r="H18" s="10">
        <f>G18/$G$139</f>
        <v>9.105000347219035E-3</v>
      </c>
      <c r="I18" s="11" t="s">
        <v>26</v>
      </c>
      <c r="J18" s="17" t="s">
        <v>17</v>
      </c>
      <c r="K18" s="11" t="s">
        <v>18</v>
      </c>
      <c r="L18" s="10">
        <f t="shared" si="1"/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1" t="s">
        <v>103</v>
      </c>
      <c r="AI18" s="11" t="s">
        <v>103</v>
      </c>
      <c r="AJ18" s="11" t="s">
        <v>103</v>
      </c>
      <c r="AK18" s="11" t="s">
        <v>103</v>
      </c>
    </row>
    <row r="19" spans="1:37" ht="15.75" x14ac:dyDescent="0.2">
      <c r="A19" s="15">
        <v>7</v>
      </c>
      <c r="B19" s="11" t="s">
        <v>100</v>
      </c>
      <c r="C19" s="11" t="s">
        <v>164</v>
      </c>
      <c r="D19" s="11" t="s">
        <v>20</v>
      </c>
      <c r="E19" s="21">
        <v>0.25</v>
      </c>
      <c r="F19" s="21">
        <v>13.898</v>
      </c>
      <c r="G19" s="21">
        <f t="shared" si="0"/>
        <v>3.4744999999999999</v>
      </c>
      <c r="H19" s="10">
        <f>G19/$G$139</f>
        <v>4.5525001736095175E-3</v>
      </c>
      <c r="I19" s="11" t="s">
        <v>26</v>
      </c>
      <c r="J19" s="17" t="s">
        <v>17</v>
      </c>
      <c r="K19" s="11" t="s">
        <v>18</v>
      </c>
      <c r="L19" s="10">
        <f t="shared" si="1"/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1" t="s">
        <v>103</v>
      </c>
      <c r="AI19" s="11" t="s">
        <v>103</v>
      </c>
      <c r="AJ19" s="11" t="s">
        <v>103</v>
      </c>
      <c r="AK19" s="11" t="s">
        <v>103</v>
      </c>
    </row>
    <row r="20" spans="1:37" ht="29.25" customHeight="1" x14ac:dyDescent="0.2">
      <c r="A20" s="57">
        <v>8</v>
      </c>
      <c r="B20" s="55" t="s">
        <v>159</v>
      </c>
      <c r="C20" s="55" t="s">
        <v>153</v>
      </c>
      <c r="D20" s="55" t="s">
        <v>19</v>
      </c>
      <c r="E20" s="59">
        <v>0.32232143759999998</v>
      </c>
      <c r="F20" s="32">
        <v>99.111000000000004</v>
      </c>
      <c r="G20" s="59">
        <f t="shared" si="0"/>
        <v>31.945600001973599</v>
      </c>
      <c r="H20" s="63">
        <f>G20/$G$139</f>
        <v>4.1857058441515327E-2</v>
      </c>
      <c r="I20" s="55" t="s">
        <v>27</v>
      </c>
      <c r="J20" s="61" t="s">
        <v>17</v>
      </c>
      <c r="K20" s="55" t="s">
        <v>18</v>
      </c>
      <c r="L20" s="30">
        <f t="shared" si="1"/>
        <v>3.6624926136325911E-2</v>
      </c>
      <c r="M20" s="30">
        <f>H20*0.875</f>
        <v>3.6624926136325911E-2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55" t="s">
        <v>188</v>
      </c>
      <c r="AI20" s="53" t="s">
        <v>155</v>
      </c>
      <c r="AJ20" s="53" t="s">
        <v>156</v>
      </c>
      <c r="AK20" s="55">
        <v>53202</v>
      </c>
    </row>
    <row r="21" spans="1:37" ht="29.25" customHeight="1" x14ac:dyDescent="0.2">
      <c r="A21" s="58"/>
      <c r="B21" s="56"/>
      <c r="C21" s="56"/>
      <c r="D21" s="56"/>
      <c r="E21" s="60"/>
      <c r="F21" s="32"/>
      <c r="G21" s="60"/>
      <c r="H21" s="64"/>
      <c r="I21" s="56"/>
      <c r="J21" s="62"/>
      <c r="K21" s="56"/>
      <c r="L21" s="30">
        <v>0</v>
      </c>
      <c r="M21" s="30">
        <v>0</v>
      </c>
      <c r="N21" s="30">
        <f>H20*0.125</f>
        <v>5.2321323051894159E-3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56"/>
      <c r="AI21" s="54"/>
      <c r="AJ21" s="54"/>
      <c r="AK21" s="56"/>
    </row>
    <row r="22" spans="1:37" ht="47.25" x14ac:dyDescent="0.2">
      <c r="A22" s="15">
        <v>8</v>
      </c>
      <c r="B22" s="11" t="s">
        <v>101</v>
      </c>
      <c r="C22" s="11" t="s">
        <v>153</v>
      </c>
      <c r="D22" s="11" t="s">
        <v>19</v>
      </c>
      <c r="E22" s="21">
        <v>0.33883928120000001</v>
      </c>
      <c r="F22" s="21">
        <v>99.111000000000004</v>
      </c>
      <c r="G22" s="21">
        <f t="shared" si="0"/>
        <v>33.582699999013201</v>
      </c>
      <c r="H22" s="10">
        <f t="shared" ref="H22:H34" si="2">G22/$G$139</f>
        <v>4.4002085933453429E-2</v>
      </c>
      <c r="I22" s="11" t="s">
        <v>27</v>
      </c>
      <c r="J22" s="17" t="s">
        <v>17</v>
      </c>
      <c r="K22" s="11" t="s">
        <v>18</v>
      </c>
      <c r="L22" s="10">
        <f t="shared" si="1"/>
        <v>0</v>
      </c>
      <c r="M22" s="10">
        <v>0</v>
      </c>
      <c r="N22" s="10">
        <v>0</v>
      </c>
      <c r="O22" s="10">
        <v>0</v>
      </c>
      <c r="P22" s="10">
        <v>0</v>
      </c>
      <c r="Q22" s="10">
        <f>H22</f>
        <v>4.4002085933453429E-2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1" t="s">
        <v>188</v>
      </c>
      <c r="AI22" s="35" t="s">
        <v>155</v>
      </c>
      <c r="AJ22" s="35" t="s">
        <v>156</v>
      </c>
      <c r="AK22" s="11">
        <v>53202</v>
      </c>
    </row>
    <row r="23" spans="1:37" ht="15.75" x14ac:dyDescent="0.2">
      <c r="A23" s="15">
        <v>8</v>
      </c>
      <c r="B23" s="11" t="s">
        <v>100</v>
      </c>
      <c r="C23" s="11" t="s">
        <v>28</v>
      </c>
      <c r="D23" s="11" t="s">
        <v>20</v>
      </c>
      <c r="E23" s="21">
        <v>0.1694196406</v>
      </c>
      <c r="F23" s="21">
        <v>99.111000000000004</v>
      </c>
      <c r="G23" s="21">
        <f t="shared" si="0"/>
        <v>16.7913499995066</v>
      </c>
      <c r="H23" s="10">
        <f t="shared" si="2"/>
        <v>2.2001042966726714E-2</v>
      </c>
      <c r="I23" s="11" t="s">
        <v>27</v>
      </c>
      <c r="J23" s="17" t="s">
        <v>17</v>
      </c>
      <c r="K23" s="11" t="s">
        <v>18</v>
      </c>
      <c r="L23" s="10">
        <f t="shared" si="1"/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1" t="s">
        <v>189</v>
      </c>
      <c r="AI23" s="35" t="s">
        <v>142</v>
      </c>
      <c r="AJ23" s="35" t="s">
        <v>98</v>
      </c>
      <c r="AK23" s="11">
        <v>45750</v>
      </c>
    </row>
    <row r="24" spans="1:37" ht="15.75" x14ac:dyDescent="0.2">
      <c r="A24" s="15">
        <v>8</v>
      </c>
      <c r="B24" s="11" t="s">
        <v>100</v>
      </c>
      <c r="C24" s="11" t="s">
        <v>29</v>
      </c>
      <c r="D24" s="11" t="s">
        <v>20</v>
      </c>
      <c r="E24" s="21">
        <v>0.1694196406</v>
      </c>
      <c r="F24" s="26">
        <v>99.111000000000004</v>
      </c>
      <c r="G24" s="21">
        <f t="shared" si="0"/>
        <v>16.7913499995066</v>
      </c>
      <c r="H24" s="10">
        <f t="shared" si="2"/>
        <v>2.2001042966726714E-2</v>
      </c>
      <c r="I24" s="11" t="s">
        <v>27</v>
      </c>
      <c r="J24" s="17" t="s">
        <v>17</v>
      </c>
      <c r="K24" s="11" t="s">
        <v>18</v>
      </c>
      <c r="L24" s="10">
        <f t="shared" si="1"/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1" t="s">
        <v>190</v>
      </c>
      <c r="AI24" s="35" t="s">
        <v>140</v>
      </c>
      <c r="AJ24" s="35" t="s">
        <v>141</v>
      </c>
      <c r="AK24" s="11">
        <v>26187</v>
      </c>
    </row>
    <row r="25" spans="1:37" ht="15.75" x14ac:dyDescent="0.2">
      <c r="A25" s="15">
        <v>9</v>
      </c>
      <c r="B25" s="11" t="s">
        <v>100</v>
      </c>
      <c r="C25" s="11" t="s">
        <v>30</v>
      </c>
      <c r="D25" s="11" t="s">
        <v>20</v>
      </c>
      <c r="E25" s="21">
        <v>1</v>
      </c>
      <c r="F25" s="21">
        <v>8.1080000000000005</v>
      </c>
      <c r="G25" s="21">
        <f t="shared" si="0"/>
        <v>8.1080000000000005</v>
      </c>
      <c r="H25" s="10">
        <f t="shared" si="2"/>
        <v>1.062359228885479E-2</v>
      </c>
      <c r="I25" s="11" t="s">
        <v>31</v>
      </c>
      <c r="J25" s="17" t="s">
        <v>17</v>
      </c>
      <c r="K25" s="11" t="s">
        <v>18</v>
      </c>
      <c r="L25" s="10">
        <f t="shared" si="1"/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35" t="s">
        <v>191</v>
      </c>
      <c r="AI25" s="35" t="s">
        <v>126</v>
      </c>
      <c r="AJ25" s="35" t="s">
        <v>98</v>
      </c>
      <c r="AK25" s="11">
        <v>45640</v>
      </c>
    </row>
    <row r="26" spans="1:37" ht="31.5" x14ac:dyDescent="0.2">
      <c r="A26" s="15">
        <v>10</v>
      </c>
      <c r="B26" s="11" t="s">
        <v>99</v>
      </c>
      <c r="C26" s="19" t="s">
        <v>270</v>
      </c>
      <c r="D26" s="11" t="s">
        <v>19</v>
      </c>
      <c r="E26" s="21">
        <v>0.125</v>
      </c>
      <c r="F26" s="21">
        <v>0.90800000000000003</v>
      </c>
      <c r="G26" s="21">
        <f t="shared" si="0"/>
        <v>0.1135</v>
      </c>
      <c r="H26" s="10">
        <f t="shared" si="2"/>
        <v>1.4871456891773788E-4</v>
      </c>
      <c r="I26" s="11" t="s">
        <v>32</v>
      </c>
      <c r="J26" s="17" t="s">
        <v>17</v>
      </c>
      <c r="K26" s="11" t="s">
        <v>18</v>
      </c>
      <c r="L26" s="10">
        <f t="shared" si="1"/>
        <v>1.4871456891773788E-4</v>
      </c>
      <c r="M26" s="10">
        <f t="shared" ref="M26:M33" si="3">H26</f>
        <v>1.4871456891773788E-4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35" t="s">
        <v>191</v>
      </c>
      <c r="AI26" s="35" t="s">
        <v>126</v>
      </c>
      <c r="AJ26" s="35" t="s">
        <v>98</v>
      </c>
      <c r="AK26" s="11">
        <v>45640</v>
      </c>
    </row>
    <row r="27" spans="1:37" ht="15.75" x14ac:dyDescent="0.2">
      <c r="A27" s="15">
        <v>10</v>
      </c>
      <c r="B27" s="11" t="s">
        <v>99</v>
      </c>
      <c r="C27" s="11" t="s">
        <v>115</v>
      </c>
      <c r="D27" s="11" t="s">
        <v>19</v>
      </c>
      <c r="E27" s="21">
        <v>0.125</v>
      </c>
      <c r="F27" s="21">
        <v>0.90800000000000003</v>
      </c>
      <c r="G27" s="21">
        <f t="shared" ref="G27:G33" si="4">F27*E27</f>
        <v>0.1135</v>
      </c>
      <c r="H27" s="10">
        <f t="shared" si="2"/>
        <v>1.4871456891773788E-4</v>
      </c>
      <c r="I27" s="11" t="s">
        <v>32</v>
      </c>
      <c r="J27" s="17" t="s">
        <v>17</v>
      </c>
      <c r="K27" s="11" t="s">
        <v>18</v>
      </c>
      <c r="L27" s="10">
        <f t="shared" si="1"/>
        <v>1.4871456891773788E-4</v>
      </c>
      <c r="M27" s="10">
        <f t="shared" si="3"/>
        <v>1.4871456891773788E-4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1" t="s">
        <v>192</v>
      </c>
      <c r="AI27" s="35" t="s">
        <v>127</v>
      </c>
      <c r="AJ27" s="35" t="s">
        <v>128</v>
      </c>
      <c r="AK27" s="11">
        <v>36526</v>
      </c>
    </row>
    <row r="28" spans="1:37" ht="15.75" x14ac:dyDescent="0.2">
      <c r="A28" s="15">
        <v>10</v>
      </c>
      <c r="B28" s="11" t="s">
        <v>99</v>
      </c>
      <c r="C28" s="11" t="s">
        <v>113</v>
      </c>
      <c r="D28" s="11" t="s">
        <v>19</v>
      </c>
      <c r="E28" s="21">
        <v>0.125</v>
      </c>
      <c r="F28" s="21">
        <v>0.90800000000000003</v>
      </c>
      <c r="G28" s="21">
        <f t="shared" si="4"/>
        <v>0.1135</v>
      </c>
      <c r="H28" s="10">
        <f t="shared" si="2"/>
        <v>1.4871456891773788E-4</v>
      </c>
      <c r="I28" s="11" t="s">
        <v>32</v>
      </c>
      <c r="J28" s="17" t="s">
        <v>17</v>
      </c>
      <c r="K28" s="11" t="s">
        <v>18</v>
      </c>
      <c r="L28" s="10">
        <f t="shared" si="1"/>
        <v>1.4871456891773788E-4</v>
      </c>
      <c r="M28" s="10">
        <f t="shared" si="3"/>
        <v>1.4871456891773788E-4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1" t="s">
        <v>193</v>
      </c>
      <c r="AI28" s="35" t="s">
        <v>120</v>
      </c>
      <c r="AJ28" s="35" t="s">
        <v>98</v>
      </c>
      <c r="AK28" s="11">
        <v>43793</v>
      </c>
    </row>
    <row r="29" spans="1:37" ht="15.75" x14ac:dyDescent="0.2">
      <c r="A29" s="15">
        <v>10</v>
      </c>
      <c r="B29" s="11" t="s">
        <v>99</v>
      </c>
      <c r="C29" s="11" t="s">
        <v>114</v>
      </c>
      <c r="D29" s="11" t="s">
        <v>19</v>
      </c>
      <c r="E29" s="21">
        <v>0.125</v>
      </c>
      <c r="F29" s="21">
        <v>0.90800000000000003</v>
      </c>
      <c r="G29" s="21">
        <f t="shared" si="4"/>
        <v>0.1135</v>
      </c>
      <c r="H29" s="10">
        <f t="shared" si="2"/>
        <v>1.4871456891773788E-4</v>
      </c>
      <c r="I29" s="11" t="s">
        <v>32</v>
      </c>
      <c r="J29" s="17" t="s">
        <v>17</v>
      </c>
      <c r="K29" s="11" t="s">
        <v>18</v>
      </c>
      <c r="L29" s="10">
        <f t="shared" si="1"/>
        <v>1.4871456891773788E-4</v>
      </c>
      <c r="M29" s="10">
        <f t="shared" si="3"/>
        <v>1.4871456891773788E-4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1" t="s">
        <v>194</v>
      </c>
      <c r="AI29" s="35" t="s">
        <v>125</v>
      </c>
      <c r="AJ29" s="35" t="s">
        <v>98</v>
      </c>
      <c r="AK29" s="11">
        <v>43950</v>
      </c>
    </row>
    <row r="30" spans="1:37" ht="15.75" x14ac:dyDescent="0.2">
      <c r="A30" s="15">
        <v>10</v>
      </c>
      <c r="B30" s="11" t="s">
        <v>99</v>
      </c>
      <c r="C30" s="11" t="s">
        <v>116</v>
      </c>
      <c r="D30" s="11" t="s">
        <v>19</v>
      </c>
      <c r="E30" s="21">
        <v>0.125</v>
      </c>
      <c r="F30" s="21">
        <v>0.90800000000000003</v>
      </c>
      <c r="G30" s="21">
        <f t="shared" si="4"/>
        <v>0.1135</v>
      </c>
      <c r="H30" s="10">
        <f t="shared" si="2"/>
        <v>1.4871456891773788E-4</v>
      </c>
      <c r="I30" s="11" t="s">
        <v>32</v>
      </c>
      <c r="J30" s="17" t="s">
        <v>17</v>
      </c>
      <c r="K30" s="11" t="s">
        <v>18</v>
      </c>
      <c r="L30" s="10">
        <f t="shared" si="1"/>
        <v>1.4871456891773788E-4</v>
      </c>
      <c r="M30" s="10">
        <f t="shared" si="3"/>
        <v>1.4871456891773788E-4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1" t="s">
        <v>195</v>
      </c>
      <c r="AI30" s="35" t="s">
        <v>125</v>
      </c>
      <c r="AJ30" s="35" t="s">
        <v>98</v>
      </c>
      <c r="AK30" s="11">
        <v>43950</v>
      </c>
    </row>
    <row r="31" spans="1:37" ht="15.75" x14ac:dyDescent="0.2">
      <c r="A31" s="15">
        <v>10</v>
      </c>
      <c r="B31" s="11" t="s">
        <v>99</v>
      </c>
      <c r="C31" s="11" t="s">
        <v>117</v>
      </c>
      <c r="D31" s="11" t="s">
        <v>19</v>
      </c>
      <c r="E31" s="21">
        <v>0.125</v>
      </c>
      <c r="F31" s="21">
        <v>0.90800000000000003</v>
      </c>
      <c r="G31" s="21">
        <f t="shared" si="4"/>
        <v>0.1135</v>
      </c>
      <c r="H31" s="10">
        <f t="shared" si="2"/>
        <v>1.4871456891773788E-4</v>
      </c>
      <c r="I31" s="11" t="s">
        <v>32</v>
      </c>
      <c r="J31" s="17" t="s">
        <v>17</v>
      </c>
      <c r="K31" s="11" t="s">
        <v>18</v>
      </c>
      <c r="L31" s="10">
        <f t="shared" si="1"/>
        <v>1.4871456891773788E-4</v>
      </c>
      <c r="M31" s="10">
        <f t="shared" si="3"/>
        <v>1.4871456891773788E-4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1" t="s">
        <v>196</v>
      </c>
      <c r="AI31" s="35" t="s">
        <v>129</v>
      </c>
      <c r="AJ31" s="35" t="s">
        <v>98</v>
      </c>
      <c r="AK31" s="11">
        <v>44612</v>
      </c>
    </row>
    <row r="32" spans="1:37" ht="15.75" x14ac:dyDescent="0.2">
      <c r="A32" s="15">
        <v>10</v>
      </c>
      <c r="B32" s="11" t="s">
        <v>99</v>
      </c>
      <c r="C32" s="11" t="s">
        <v>118</v>
      </c>
      <c r="D32" s="11" t="s">
        <v>19</v>
      </c>
      <c r="E32" s="21">
        <v>0.125</v>
      </c>
      <c r="F32" s="21">
        <v>0.90800000000000003</v>
      </c>
      <c r="G32" s="21">
        <f t="shared" si="4"/>
        <v>0.1135</v>
      </c>
      <c r="H32" s="10">
        <f t="shared" si="2"/>
        <v>1.4871456891773788E-4</v>
      </c>
      <c r="I32" s="11" t="s">
        <v>32</v>
      </c>
      <c r="J32" s="17" t="s">
        <v>17</v>
      </c>
      <c r="K32" s="11" t="s">
        <v>18</v>
      </c>
      <c r="L32" s="10">
        <f t="shared" si="1"/>
        <v>1.4871456891773788E-4</v>
      </c>
      <c r="M32" s="10">
        <f t="shared" si="3"/>
        <v>1.4871456891773788E-4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1" t="s">
        <v>197</v>
      </c>
      <c r="AI32" s="35" t="s">
        <v>130</v>
      </c>
      <c r="AJ32" s="35" t="s">
        <v>98</v>
      </c>
      <c r="AK32" s="11">
        <v>43240</v>
      </c>
    </row>
    <row r="33" spans="1:37" ht="15.75" x14ac:dyDescent="0.2">
      <c r="A33" s="15">
        <v>10</v>
      </c>
      <c r="B33" s="11" t="s">
        <v>99</v>
      </c>
      <c r="C33" s="11" t="s">
        <v>119</v>
      </c>
      <c r="D33" s="11" t="s">
        <v>19</v>
      </c>
      <c r="E33" s="21">
        <v>0.125</v>
      </c>
      <c r="F33" s="21">
        <v>0.90800000000000003</v>
      </c>
      <c r="G33" s="21">
        <f t="shared" si="4"/>
        <v>0.1135</v>
      </c>
      <c r="H33" s="10">
        <f t="shared" si="2"/>
        <v>1.4871456891773788E-4</v>
      </c>
      <c r="I33" s="11" t="s">
        <v>32</v>
      </c>
      <c r="J33" s="17" t="s">
        <v>17</v>
      </c>
      <c r="K33" s="11" t="s">
        <v>18</v>
      </c>
      <c r="L33" s="10">
        <f t="shared" si="1"/>
        <v>1.4871456891773788E-4</v>
      </c>
      <c r="M33" s="10">
        <f t="shared" si="3"/>
        <v>1.4871456891773788E-4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1" t="s">
        <v>198</v>
      </c>
      <c r="AI33" s="35" t="s">
        <v>131</v>
      </c>
      <c r="AJ33" s="35" t="s">
        <v>132</v>
      </c>
      <c r="AK33" s="11">
        <v>18042</v>
      </c>
    </row>
    <row r="34" spans="1:37" ht="15.75" x14ac:dyDescent="0.2">
      <c r="A34" s="57">
        <v>11</v>
      </c>
      <c r="B34" s="55" t="s">
        <v>159</v>
      </c>
      <c r="C34" s="55" t="s">
        <v>33</v>
      </c>
      <c r="D34" s="55" t="s">
        <v>19</v>
      </c>
      <c r="E34" s="59">
        <v>1</v>
      </c>
      <c r="F34" s="32">
        <v>0.182</v>
      </c>
      <c r="G34" s="59">
        <f t="shared" si="0"/>
        <v>0.182</v>
      </c>
      <c r="H34" s="63">
        <f t="shared" si="2"/>
        <v>2.384674144760202E-4</v>
      </c>
      <c r="I34" s="55" t="s">
        <v>34</v>
      </c>
      <c r="J34" s="61" t="s">
        <v>35</v>
      </c>
      <c r="K34" s="55" t="s">
        <v>36</v>
      </c>
      <c r="L34" s="30">
        <f t="shared" si="1"/>
        <v>2.3101530777364457E-4</v>
      </c>
      <c r="M34" s="30">
        <f>H34*96.875%</f>
        <v>2.3101530777364457E-4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55" t="s">
        <v>199</v>
      </c>
      <c r="AI34" s="53" t="s">
        <v>120</v>
      </c>
      <c r="AJ34" s="53" t="s">
        <v>98</v>
      </c>
      <c r="AK34" s="55">
        <v>43793</v>
      </c>
    </row>
    <row r="35" spans="1:37" ht="15.75" x14ac:dyDescent="0.2">
      <c r="A35" s="58"/>
      <c r="B35" s="56"/>
      <c r="C35" s="56"/>
      <c r="D35" s="56"/>
      <c r="E35" s="60"/>
      <c r="F35" s="32"/>
      <c r="G35" s="60"/>
      <c r="H35" s="64"/>
      <c r="I35" s="56"/>
      <c r="J35" s="62"/>
      <c r="K35" s="56"/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f>H34*3.125%</f>
        <v>7.4521067023756313E-6</v>
      </c>
      <c r="AH35" s="56"/>
      <c r="AI35" s="54"/>
      <c r="AJ35" s="54"/>
      <c r="AK35" s="56"/>
    </row>
    <row r="36" spans="1:37" ht="31.5" x14ac:dyDescent="0.2">
      <c r="A36" s="15">
        <v>12</v>
      </c>
      <c r="B36" s="11" t="s">
        <v>99</v>
      </c>
      <c r="C36" s="11" t="s">
        <v>37</v>
      </c>
      <c r="D36" s="11" t="s">
        <v>19</v>
      </c>
      <c r="E36" s="21">
        <v>1</v>
      </c>
      <c r="F36" s="21">
        <v>9.7629999999999999</v>
      </c>
      <c r="G36" s="21">
        <f t="shared" si="0"/>
        <v>9.7629999999999999</v>
      </c>
      <c r="H36" s="10">
        <f>G36/$G$139</f>
        <v>1.2792073447963655E-2</v>
      </c>
      <c r="I36" s="11" t="s">
        <v>38</v>
      </c>
      <c r="J36" s="17" t="s">
        <v>17</v>
      </c>
      <c r="K36" s="11" t="s">
        <v>18</v>
      </c>
      <c r="L36" s="10">
        <f t="shared" si="1"/>
        <v>1.2792073447963655E-2</v>
      </c>
      <c r="M36" s="10">
        <f>H36</f>
        <v>1.2792073447963655E-2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9" t="s">
        <v>288</v>
      </c>
      <c r="AI36" s="35" t="s">
        <v>120</v>
      </c>
      <c r="AJ36" s="35" t="s">
        <v>98</v>
      </c>
      <c r="AK36" s="11">
        <v>43793</v>
      </c>
    </row>
    <row r="37" spans="1:37" ht="15.75" x14ac:dyDescent="0.2">
      <c r="A37" s="15">
        <v>13</v>
      </c>
      <c r="B37" s="11" t="s">
        <v>99</v>
      </c>
      <c r="C37" s="11" t="s">
        <v>39</v>
      </c>
      <c r="D37" s="11" t="s">
        <v>19</v>
      </c>
      <c r="E37" s="21">
        <v>1</v>
      </c>
      <c r="F37" s="21">
        <v>23.867999999999999</v>
      </c>
      <c r="G37" s="21">
        <f t="shared" si="0"/>
        <v>23.867999999999999</v>
      </c>
      <c r="H37" s="10">
        <f>G37/$G$139</f>
        <v>3.1273298069855217E-2</v>
      </c>
      <c r="I37" s="11" t="s">
        <v>40</v>
      </c>
      <c r="J37" s="17" t="s">
        <v>17</v>
      </c>
      <c r="K37" s="11" t="s">
        <v>18</v>
      </c>
      <c r="L37" s="10">
        <f t="shared" si="1"/>
        <v>3.1273298069855217E-2</v>
      </c>
      <c r="M37" s="10">
        <f>H37</f>
        <v>3.1273298069855217E-2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1" t="s">
        <v>200</v>
      </c>
      <c r="AI37" s="35" t="s">
        <v>124</v>
      </c>
      <c r="AJ37" s="35" t="s">
        <v>98</v>
      </c>
      <c r="AK37" s="11">
        <v>44266</v>
      </c>
    </row>
    <row r="38" spans="1:37" ht="31.5" x14ac:dyDescent="0.2">
      <c r="A38" s="15">
        <v>14</v>
      </c>
      <c r="B38" s="11" t="s">
        <v>99</v>
      </c>
      <c r="C38" s="11" t="s">
        <v>272</v>
      </c>
      <c r="D38" s="11" t="s">
        <v>19</v>
      </c>
      <c r="E38" s="21">
        <v>1</v>
      </c>
      <c r="F38" s="21">
        <v>0.55700000000000005</v>
      </c>
      <c r="G38" s="21">
        <f>F38*E38</f>
        <v>0.55700000000000005</v>
      </c>
      <c r="H38" s="10">
        <f>G38/$G$139</f>
        <v>7.2981510913814978E-4</v>
      </c>
      <c r="I38" s="11" t="s">
        <v>41</v>
      </c>
      <c r="J38" s="17" t="s">
        <v>17</v>
      </c>
      <c r="K38" s="11" t="s">
        <v>18</v>
      </c>
      <c r="L38" s="10">
        <f>M38</f>
        <v>7.2981510913814978E-4</v>
      </c>
      <c r="M38" s="10">
        <f>H38</f>
        <v>7.2981510913814978E-4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1" t="s">
        <v>201</v>
      </c>
      <c r="AI38" s="35" t="s">
        <v>123</v>
      </c>
      <c r="AJ38" s="35" t="s">
        <v>98</v>
      </c>
      <c r="AK38" s="11">
        <v>45734</v>
      </c>
    </row>
    <row r="39" spans="1:37" ht="26.25" customHeight="1" x14ac:dyDescent="0.2">
      <c r="A39" s="57">
        <v>15</v>
      </c>
      <c r="B39" s="55" t="s">
        <v>159</v>
      </c>
      <c r="C39" s="55" t="s">
        <v>273</v>
      </c>
      <c r="D39" s="55" t="s">
        <v>19</v>
      </c>
      <c r="E39" s="59">
        <v>1</v>
      </c>
      <c r="F39" s="32">
        <v>7.9829999999999997</v>
      </c>
      <c r="G39" s="59">
        <f t="shared" si="0"/>
        <v>7.9829999999999997</v>
      </c>
      <c r="H39" s="53">
        <f>G39/$G$139</f>
        <v>1.0459809723967413E-2</v>
      </c>
      <c r="I39" s="55" t="s">
        <v>42</v>
      </c>
      <c r="J39" s="61" t="s">
        <v>17</v>
      </c>
      <c r="K39" s="55" t="s">
        <v>18</v>
      </c>
      <c r="L39" s="33">
        <f t="shared" si="1"/>
        <v>9.3361970897803577E-3</v>
      </c>
      <c r="M39" s="33">
        <f>H39*0.8925781</f>
        <v>9.3361970897803577E-3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55" t="s">
        <v>202</v>
      </c>
      <c r="AI39" s="53" t="s">
        <v>120</v>
      </c>
      <c r="AJ39" s="53" t="s">
        <v>98</v>
      </c>
      <c r="AK39" s="55">
        <v>43793</v>
      </c>
    </row>
    <row r="40" spans="1:37" ht="26.25" customHeight="1" x14ac:dyDescent="0.2">
      <c r="A40" s="58"/>
      <c r="B40" s="56"/>
      <c r="C40" s="56"/>
      <c r="D40" s="56"/>
      <c r="E40" s="60"/>
      <c r="F40" s="32"/>
      <c r="G40" s="60"/>
      <c r="H40" s="54"/>
      <c r="I40" s="56"/>
      <c r="J40" s="62"/>
      <c r="K40" s="56"/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f>H39*0.0195313</f>
        <v>2.0429368166172474E-4</v>
      </c>
      <c r="S40" s="33">
        <f>H39*0.0065104</f>
        <v>6.8097545226917443E-5</v>
      </c>
      <c r="T40" s="33">
        <f>H39*0.0097656</f>
        <v>1.0214631784037615E-4</v>
      </c>
      <c r="U40" s="33">
        <f>H39*0.0097656</f>
        <v>1.0214631784037615E-4</v>
      </c>
      <c r="V40" s="33">
        <f>H39*0.0048828</f>
        <v>5.1073158920188075E-5</v>
      </c>
      <c r="W40" s="33">
        <f>H39*0.0048828</f>
        <v>5.1073158920188075E-5</v>
      </c>
      <c r="X40" s="33">
        <f>H39*0.0195313</f>
        <v>2.0429368166172474E-4</v>
      </c>
      <c r="Y40" s="33">
        <f>H39*0.0065104</f>
        <v>6.8097545226917443E-5</v>
      </c>
      <c r="Z40" s="33">
        <f>H39*0.0065104</f>
        <v>6.8097545226917443E-5</v>
      </c>
      <c r="AA40" s="33">
        <f>H39*0.0195313</f>
        <v>2.0429368166172474E-4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56"/>
      <c r="AI40" s="54"/>
      <c r="AJ40" s="54"/>
      <c r="AK40" s="56"/>
    </row>
    <row r="41" spans="1:37" ht="15.75" x14ac:dyDescent="0.2">
      <c r="A41" s="15">
        <v>16</v>
      </c>
      <c r="B41" s="11" t="s">
        <v>99</v>
      </c>
      <c r="C41" s="11" t="s">
        <v>286</v>
      </c>
      <c r="D41" s="11" t="s">
        <v>19</v>
      </c>
      <c r="E41" s="21">
        <v>0.16666666666666666</v>
      </c>
      <c r="F41" s="21">
        <v>72.013999999999996</v>
      </c>
      <c r="G41" s="21">
        <f t="shared" si="0"/>
        <v>12.002333333333333</v>
      </c>
      <c r="H41" s="10">
        <f t="shared" ref="H41:H49" si="5">G41/$G$139</f>
        <v>1.572618350373271E-2</v>
      </c>
      <c r="I41" s="11" t="s">
        <v>43</v>
      </c>
      <c r="J41" s="17" t="s">
        <v>17</v>
      </c>
      <c r="K41" s="11" t="s">
        <v>18</v>
      </c>
      <c r="L41" s="10">
        <f t="shared" si="1"/>
        <v>1.572618350373271E-2</v>
      </c>
      <c r="M41" s="10">
        <f t="shared" ref="M41:M48" si="6">H41</f>
        <v>1.572618350373271E-2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1" t="s">
        <v>203</v>
      </c>
      <c r="AI41" s="35" t="s">
        <v>120</v>
      </c>
      <c r="AJ41" s="35" t="s">
        <v>98</v>
      </c>
      <c r="AK41" s="11">
        <v>43793</v>
      </c>
    </row>
    <row r="42" spans="1:37" ht="15.75" x14ac:dyDescent="0.2">
      <c r="A42" s="15">
        <v>16</v>
      </c>
      <c r="B42" s="11" t="s">
        <v>99</v>
      </c>
      <c r="C42" s="11" t="s">
        <v>287</v>
      </c>
      <c r="D42" s="11" t="s">
        <v>19</v>
      </c>
      <c r="E42" s="21">
        <v>0.16666666666666666</v>
      </c>
      <c r="F42" s="21">
        <v>72.013999999999996</v>
      </c>
      <c r="G42" s="21">
        <f t="shared" si="0"/>
        <v>12.002333333333333</v>
      </c>
      <c r="H42" s="10">
        <f t="shared" si="5"/>
        <v>1.572618350373271E-2</v>
      </c>
      <c r="I42" s="11" t="s">
        <v>43</v>
      </c>
      <c r="J42" s="17" t="s">
        <v>17</v>
      </c>
      <c r="K42" s="11" t="s">
        <v>18</v>
      </c>
      <c r="L42" s="10">
        <f t="shared" si="1"/>
        <v>1.572618350373271E-2</v>
      </c>
      <c r="M42" s="10">
        <f t="shared" si="6"/>
        <v>1.572618350373271E-2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1" t="s">
        <v>204</v>
      </c>
      <c r="AI42" s="35" t="s">
        <v>133</v>
      </c>
      <c r="AJ42" s="35" t="s">
        <v>134</v>
      </c>
      <c r="AK42" s="11">
        <v>19805</v>
      </c>
    </row>
    <row r="43" spans="1:37" ht="15.75" x14ac:dyDescent="0.2">
      <c r="A43" s="15">
        <v>16</v>
      </c>
      <c r="B43" s="11" t="s">
        <v>99</v>
      </c>
      <c r="C43" s="11" t="s">
        <v>274</v>
      </c>
      <c r="D43" s="11" t="s">
        <v>19</v>
      </c>
      <c r="E43" s="21">
        <v>0.16666666666666666</v>
      </c>
      <c r="F43" s="21">
        <v>72.013999999999996</v>
      </c>
      <c r="G43" s="21">
        <f t="shared" si="0"/>
        <v>12.002333333333333</v>
      </c>
      <c r="H43" s="10">
        <f t="shared" si="5"/>
        <v>1.572618350373271E-2</v>
      </c>
      <c r="I43" s="11" t="s">
        <v>43</v>
      </c>
      <c r="J43" s="17" t="s">
        <v>17</v>
      </c>
      <c r="K43" s="11" t="s">
        <v>18</v>
      </c>
      <c r="L43" s="10">
        <f t="shared" si="1"/>
        <v>1.572618350373271E-2</v>
      </c>
      <c r="M43" s="10">
        <f t="shared" si="6"/>
        <v>1.572618350373271E-2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1" t="s">
        <v>203</v>
      </c>
      <c r="AI43" s="35" t="s">
        <v>120</v>
      </c>
      <c r="AJ43" s="35" t="s">
        <v>98</v>
      </c>
      <c r="AK43" s="11">
        <v>43793</v>
      </c>
    </row>
    <row r="44" spans="1:37" ht="31.5" x14ac:dyDescent="0.2">
      <c r="A44" s="15">
        <v>16</v>
      </c>
      <c r="B44" s="11" t="s">
        <v>99</v>
      </c>
      <c r="C44" s="11" t="s">
        <v>275</v>
      </c>
      <c r="D44" s="11" t="s">
        <v>19</v>
      </c>
      <c r="E44" s="21">
        <v>0.25</v>
      </c>
      <c r="F44" s="21">
        <v>72.013999999999996</v>
      </c>
      <c r="G44" s="21">
        <f t="shared" si="0"/>
        <v>18.003499999999999</v>
      </c>
      <c r="H44" s="10">
        <f t="shared" si="5"/>
        <v>2.3589275255599063E-2</v>
      </c>
      <c r="I44" s="11" t="s">
        <v>43</v>
      </c>
      <c r="J44" s="17" t="s">
        <v>17</v>
      </c>
      <c r="K44" s="11" t="s">
        <v>18</v>
      </c>
      <c r="L44" s="10">
        <f t="shared" si="1"/>
        <v>2.3589275255599063E-2</v>
      </c>
      <c r="M44" s="10">
        <f t="shared" si="6"/>
        <v>2.3589275255599063E-2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1" t="s">
        <v>205</v>
      </c>
      <c r="AI44" s="35" t="s">
        <v>121</v>
      </c>
      <c r="AJ44" s="35" t="s">
        <v>122</v>
      </c>
      <c r="AK44" s="11">
        <v>14068</v>
      </c>
    </row>
    <row r="45" spans="1:37" ht="31.5" x14ac:dyDescent="0.2">
      <c r="A45" s="15">
        <v>16</v>
      </c>
      <c r="B45" s="11" t="s">
        <v>99</v>
      </c>
      <c r="C45" s="11" t="s">
        <v>276</v>
      </c>
      <c r="D45" s="11" t="s">
        <v>19</v>
      </c>
      <c r="E45" s="21">
        <v>0.25</v>
      </c>
      <c r="F45" s="21">
        <v>72.013999999999996</v>
      </c>
      <c r="G45" s="21">
        <f t="shared" si="0"/>
        <v>18.003499999999999</v>
      </c>
      <c r="H45" s="10">
        <f t="shared" si="5"/>
        <v>2.3589275255599063E-2</v>
      </c>
      <c r="I45" s="11" t="s">
        <v>43</v>
      </c>
      <c r="J45" s="17" t="s">
        <v>17</v>
      </c>
      <c r="K45" s="11" t="s">
        <v>18</v>
      </c>
      <c r="L45" s="10">
        <f t="shared" si="1"/>
        <v>2.3589275255599063E-2</v>
      </c>
      <c r="M45" s="10">
        <f t="shared" si="6"/>
        <v>2.3589275255599063E-2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1" t="s">
        <v>205</v>
      </c>
      <c r="AI45" s="35" t="s">
        <v>121</v>
      </c>
      <c r="AJ45" s="35" t="s">
        <v>122</v>
      </c>
      <c r="AK45" s="11">
        <v>14068</v>
      </c>
    </row>
    <row r="46" spans="1:37" ht="15.75" x14ac:dyDescent="0.2">
      <c r="A46" s="15">
        <v>17</v>
      </c>
      <c r="B46" s="11" t="s">
        <v>99</v>
      </c>
      <c r="C46" s="11" t="s">
        <v>44</v>
      </c>
      <c r="D46" s="11" t="s">
        <v>19</v>
      </c>
      <c r="E46" s="21">
        <v>1</v>
      </c>
      <c r="F46" s="21">
        <v>3.125</v>
      </c>
      <c r="G46" s="26">
        <f>F46*E46</f>
        <v>3.125</v>
      </c>
      <c r="H46" s="10">
        <f t="shared" si="5"/>
        <v>4.094564122184413E-3</v>
      </c>
      <c r="I46" s="11" t="s">
        <v>45</v>
      </c>
      <c r="J46" s="17" t="s">
        <v>17</v>
      </c>
      <c r="K46" s="11" t="s">
        <v>18</v>
      </c>
      <c r="L46" s="10">
        <f t="shared" si="1"/>
        <v>4.094564122184413E-3</v>
      </c>
      <c r="M46" s="10">
        <f t="shared" si="6"/>
        <v>4.094564122184413E-3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1" t="s">
        <v>206</v>
      </c>
      <c r="AI46" s="35" t="s">
        <v>120</v>
      </c>
      <c r="AJ46" s="35" t="s">
        <v>98</v>
      </c>
      <c r="AK46" s="11">
        <v>43793</v>
      </c>
    </row>
    <row r="47" spans="1:37" ht="15.75" x14ac:dyDescent="0.2">
      <c r="A47" s="15">
        <v>18</v>
      </c>
      <c r="B47" s="11" t="s">
        <v>99</v>
      </c>
      <c r="C47" s="11" t="s">
        <v>44</v>
      </c>
      <c r="D47" s="11" t="s">
        <v>19</v>
      </c>
      <c r="E47" s="21">
        <v>1</v>
      </c>
      <c r="F47" s="21">
        <v>15.593</v>
      </c>
      <c r="G47" s="26">
        <f t="shared" ref="G47:G62" si="7">F47*E47</f>
        <v>15.593</v>
      </c>
      <c r="H47" s="10">
        <f t="shared" si="5"/>
        <v>2.0430892274310896E-2</v>
      </c>
      <c r="I47" s="11" t="s">
        <v>46</v>
      </c>
      <c r="J47" s="17" t="s">
        <v>17</v>
      </c>
      <c r="K47" s="11" t="s">
        <v>18</v>
      </c>
      <c r="L47" s="10">
        <f t="shared" si="1"/>
        <v>2.0430892274310896E-2</v>
      </c>
      <c r="M47" s="10">
        <f t="shared" si="6"/>
        <v>2.0430892274310896E-2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1" t="s">
        <v>206</v>
      </c>
      <c r="AI47" s="35" t="s">
        <v>120</v>
      </c>
      <c r="AJ47" s="35" t="s">
        <v>98</v>
      </c>
      <c r="AK47" s="11">
        <v>43793</v>
      </c>
    </row>
    <row r="48" spans="1:37" ht="31.5" x14ac:dyDescent="0.2">
      <c r="A48" s="15">
        <v>19</v>
      </c>
      <c r="B48" s="11" t="s">
        <v>99</v>
      </c>
      <c r="C48" s="11" t="s">
        <v>151</v>
      </c>
      <c r="D48" s="11" t="s">
        <v>19</v>
      </c>
      <c r="E48" s="21">
        <v>1</v>
      </c>
      <c r="F48" s="21">
        <v>17.414000000000001</v>
      </c>
      <c r="G48" s="26">
        <f t="shared" si="7"/>
        <v>17.414000000000001</v>
      </c>
      <c r="H48" s="10">
        <f t="shared" si="5"/>
        <v>2.28168766795902E-2</v>
      </c>
      <c r="I48" s="11" t="s">
        <v>246</v>
      </c>
      <c r="J48" s="17" t="s">
        <v>17</v>
      </c>
      <c r="K48" s="11" t="s">
        <v>18</v>
      </c>
      <c r="L48" s="10">
        <f t="shared" si="1"/>
        <v>2.28168766795902E-2</v>
      </c>
      <c r="M48" s="10">
        <f t="shared" si="6"/>
        <v>2.28168766795902E-2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1" t="s">
        <v>207</v>
      </c>
      <c r="AI48" s="35" t="s">
        <v>120</v>
      </c>
      <c r="AJ48" s="35" t="s">
        <v>98</v>
      </c>
      <c r="AK48" s="11">
        <v>43793</v>
      </c>
    </row>
    <row r="49" spans="1:37" ht="15.75" x14ac:dyDescent="0.2">
      <c r="A49" s="57">
        <v>20</v>
      </c>
      <c r="B49" s="55" t="s">
        <v>159</v>
      </c>
      <c r="C49" s="55" t="s">
        <v>12</v>
      </c>
      <c r="D49" s="55" t="s">
        <v>19</v>
      </c>
      <c r="E49" s="59">
        <v>1</v>
      </c>
      <c r="F49" s="32">
        <v>0.505</v>
      </c>
      <c r="G49" s="67">
        <f t="shared" si="7"/>
        <v>0.505</v>
      </c>
      <c r="H49" s="63">
        <f t="shared" si="5"/>
        <v>6.6168156214500113E-4</v>
      </c>
      <c r="I49" s="55" t="s">
        <v>247</v>
      </c>
      <c r="J49" s="61" t="s">
        <v>17</v>
      </c>
      <c r="K49" s="55" t="s">
        <v>18</v>
      </c>
      <c r="L49" s="30">
        <f t="shared" si="1"/>
        <v>1.6542039053625028E-4</v>
      </c>
      <c r="M49" s="30">
        <f>H49*25%</f>
        <v>1.6542039053625028E-4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55" t="s">
        <v>279</v>
      </c>
      <c r="AI49" s="53" t="s">
        <v>120</v>
      </c>
      <c r="AJ49" s="53" t="s">
        <v>98</v>
      </c>
      <c r="AK49" s="55">
        <v>43793</v>
      </c>
    </row>
    <row r="50" spans="1:37" ht="15.75" x14ac:dyDescent="0.2">
      <c r="A50" s="58"/>
      <c r="B50" s="56"/>
      <c r="C50" s="56"/>
      <c r="D50" s="56"/>
      <c r="E50" s="60"/>
      <c r="F50" s="32"/>
      <c r="G50" s="68"/>
      <c r="H50" s="64"/>
      <c r="I50" s="56"/>
      <c r="J50" s="62"/>
      <c r="K50" s="56"/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f>H49*12.5%</f>
        <v>8.2710195268125141E-5</v>
      </c>
      <c r="AE50" s="30">
        <f>H49*50%</f>
        <v>3.3084078107250057E-4</v>
      </c>
      <c r="AF50" s="30">
        <f>H49*12.5%</f>
        <v>8.2710195268125141E-5</v>
      </c>
      <c r="AG50" s="30">
        <v>0</v>
      </c>
      <c r="AH50" s="56"/>
      <c r="AI50" s="54"/>
      <c r="AJ50" s="54"/>
      <c r="AK50" s="56"/>
    </row>
    <row r="51" spans="1:37" ht="31.5" x14ac:dyDescent="0.2">
      <c r="A51" s="15">
        <v>21</v>
      </c>
      <c r="B51" s="11" t="s">
        <v>99</v>
      </c>
      <c r="C51" s="11" t="s">
        <v>47</v>
      </c>
      <c r="D51" s="11" t="s">
        <v>19</v>
      </c>
      <c r="E51" s="21">
        <v>1</v>
      </c>
      <c r="F51" s="21">
        <v>66.048000000000002</v>
      </c>
      <c r="G51" s="26">
        <f t="shared" si="7"/>
        <v>66.048000000000002</v>
      </c>
      <c r="H51" s="10">
        <f t="shared" ref="H51:H74" si="8">G51/$G$139</f>
        <v>8.6540086765451552E-2</v>
      </c>
      <c r="I51" s="11" t="s">
        <v>48</v>
      </c>
      <c r="J51" s="17" t="s">
        <v>17</v>
      </c>
      <c r="K51" s="11" t="s">
        <v>18</v>
      </c>
      <c r="L51" s="10">
        <f t="shared" si="1"/>
        <v>8.6540086765451552E-2</v>
      </c>
      <c r="M51" s="10">
        <f t="shared" ref="M51:M73" si="9">H51</f>
        <v>8.6540086765451552E-2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1" t="s">
        <v>208</v>
      </c>
      <c r="AI51" s="35" t="s">
        <v>130</v>
      </c>
      <c r="AJ51" s="35" t="s">
        <v>98</v>
      </c>
      <c r="AK51" s="11">
        <v>43201</v>
      </c>
    </row>
    <row r="52" spans="1:37" ht="31.5" x14ac:dyDescent="0.2">
      <c r="A52" s="15">
        <v>22</v>
      </c>
      <c r="B52" s="11" t="s">
        <v>99</v>
      </c>
      <c r="C52" s="11" t="s">
        <v>47</v>
      </c>
      <c r="D52" s="11" t="s">
        <v>19</v>
      </c>
      <c r="E52" s="21">
        <v>1</v>
      </c>
      <c r="F52" s="21">
        <v>4.9829999999999997</v>
      </c>
      <c r="G52" s="26">
        <f t="shared" si="7"/>
        <v>4.9829999999999997</v>
      </c>
      <c r="H52" s="10">
        <f t="shared" si="8"/>
        <v>6.5290281666703764E-3</v>
      </c>
      <c r="I52" s="11" t="s">
        <v>248</v>
      </c>
      <c r="J52" s="17" t="s">
        <v>17</v>
      </c>
      <c r="K52" s="11" t="s">
        <v>18</v>
      </c>
      <c r="L52" s="10">
        <f t="shared" si="1"/>
        <v>6.5290281666703764E-3</v>
      </c>
      <c r="M52" s="10">
        <f t="shared" si="9"/>
        <v>6.5290281666703764E-3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1" t="s">
        <v>208</v>
      </c>
      <c r="AI52" s="35" t="s">
        <v>130</v>
      </c>
      <c r="AJ52" s="35" t="s">
        <v>98</v>
      </c>
      <c r="AK52" s="11">
        <v>43201</v>
      </c>
    </row>
    <row r="53" spans="1:37" ht="31.5" x14ac:dyDescent="0.2">
      <c r="A53" s="15">
        <v>23</v>
      </c>
      <c r="B53" s="11" t="s">
        <v>99</v>
      </c>
      <c r="C53" s="11" t="s">
        <v>236</v>
      </c>
      <c r="D53" s="11" t="s">
        <v>19</v>
      </c>
      <c r="E53" s="21">
        <v>1</v>
      </c>
      <c r="F53" s="21">
        <v>18.972999999999999</v>
      </c>
      <c r="G53" s="26">
        <f t="shared" si="7"/>
        <v>18.972999999999999</v>
      </c>
      <c r="H53" s="10">
        <f t="shared" si="8"/>
        <v>2.4859572828865556E-2</v>
      </c>
      <c r="I53" s="11" t="s">
        <v>49</v>
      </c>
      <c r="J53" s="17" t="s">
        <v>17</v>
      </c>
      <c r="K53" s="11" t="s">
        <v>18</v>
      </c>
      <c r="L53" s="10">
        <f t="shared" si="1"/>
        <v>2.4859572828865556E-2</v>
      </c>
      <c r="M53" s="10">
        <f t="shared" si="9"/>
        <v>2.4859572828865556E-2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1" t="s">
        <v>209</v>
      </c>
      <c r="AI53" s="35" t="s">
        <v>135</v>
      </c>
      <c r="AJ53" s="35" t="s">
        <v>98</v>
      </c>
      <c r="AK53" s="11">
        <v>43747</v>
      </c>
    </row>
    <row r="54" spans="1:37" ht="47.25" x14ac:dyDescent="0.2">
      <c r="A54" s="15">
        <v>24</v>
      </c>
      <c r="B54" s="11" t="s">
        <v>99</v>
      </c>
      <c r="C54" s="11" t="s">
        <v>237</v>
      </c>
      <c r="D54" s="11" t="s">
        <v>19</v>
      </c>
      <c r="E54" s="21">
        <v>1</v>
      </c>
      <c r="F54" s="21">
        <v>10.976000000000001</v>
      </c>
      <c r="G54" s="26">
        <f t="shared" si="7"/>
        <v>10.976000000000001</v>
      </c>
      <c r="H54" s="10">
        <f t="shared" si="8"/>
        <v>1.4381419457630757E-2</v>
      </c>
      <c r="I54" s="11" t="s">
        <v>249</v>
      </c>
      <c r="J54" s="17" t="s">
        <v>17</v>
      </c>
      <c r="K54" s="11" t="s">
        <v>18</v>
      </c>
      <c r="L54" s="10">
        <f t="shared" si="1"/>
        <v>1.4381419457630757E-2</v>
      </c>
      <c r="M54" s="10">
        <f t="shared" si="9"/>
        <v>1.4381419457630757E-2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1" t="s">
        <v>188</v>
      </c>
      <c r="AI54" s="35" t="s">
        <v>155</v>
      </c>
      <c r="AJ54" s="35" t="s">
        <v>156</v>
      </c>
      <c r="AK54" s="11">
        <v>53202</v>
      </c>
    </row>
    <row r="55" spans="1:37" ht="31.5" x14ac:dyDescent="0.2">
      <c r="A55" s="15">
        <v>25</v>
      </c>
      <c r="B55" s="11" t="s">
        <v>99</v>
      </c>
      <c r="C55" s="11" t="s">
        <v>154</v>
      </c>
      <c r="D55" s="11" t="s">
        <v>19</v>
      </c>
      <c r="E55" s="21">
        <v>1</v>
      </c>
      <c r="F55" s="21">
        <v>61.085000000000001</v>
      </c>
      <c r="G55" s="26">
        <f t="shared" si="7"/>
        <v>61.085000000000001</v>
      </c>
      <c r="H55" s="10">
        <f t="shared" si="8"/>
        <v>8.0037263809163151E-2</v>
      </c>
      <c r="I55" s="11" t="s">
        <v>50</v>
      </c>
      <c r="J55" s="17" t="s">
        <v>17</v>
      </c>
      <c r="K55" s="11" t="s">
        <v>18</v>
      </c>
      <c r="L55" s="10">
        <f t="shared" si="1"/>
        <v>8.0037263809163151E-2</v>
      </c>
      <c r="M55" s="10">
        <f t="shared" si="9"/>
        <v>8.0037263809163151E-2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1" t="s">
        <v>188</v>
      </c>
      <c r="AI55" s="35" t="s">
        <v>155</v>
      </c>
      <c r="AJ55" s="35" t="s">
        <v>156</v>
      </c>
      <c r="AK55" s="11">
        <v>53202</v>
      </c>
    </row>
    <row r="56" spans="1:37" ht="15.75" x14ac:dyDescent="0.2">
      <c r="A56" s="15">
        <v>26</v>
      </c>
      <c r="B56" s="11" t="s">
        <v>99</v>
      </c>
      <c r="C56" s="11" t="s">
        <v>51</v>
      </c>
      <c r="D56" s="11" t="s">
        <v>19</v>
      </c>
      <c r="E56" s="21">
        <v>1</v>
      </c>
      <c r="F56" s="21">
        <v>16.925000000000001</v>
      </c>
      <c r="G56" s="26">
        <f t="shared" si="7"/>
        <v>16.925000000000001</v>
      </c>
      <c r="H56" s="10">
        <f t="shared" si="8"/>
        <v>2.2176159285750782E-2</v>
      </c>
      <c r="I56" s="11" t="s">
        <v>52</v>
      </c>
      <c r="J56" s="17" t="s">
        <v>17</v>
      </c>
      <c r="K56" s="11" t="s">
        <v>18</v>
      </c>
      <c r="L56" s="10">
        <f t="shared" si="1"/>
        <v>2.2176159285750782E-2</v>
      </c>
      <c r="M56" s="10">
        <f t="shared" si="9"/>
        <v>2.2176159285750782E-2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1" t="s">
        <v>210</v>
      </c>
      <c r="AI56" s="35" t="s">
        <v>130</v>
      </c>
      <c r="AJ56" s="35" t="s">
        <v>98</v>
      </c>
      <c r="AK56" s="11">
        <v>43221</v>
      </c>
    </row>
    <row r="57" spans="1:37" ht="15.75" x14ac:dyDescent="0.2">
      <c r="A57" s="15">
        <v>27</v>
      </c>
      <c r="B57" s="11" t="s">
        <v>99</v>
      </c>
      <c r="C57" s="11" t="s">
        <v>53</v>
      </c>
      <c r="D57" s="11" t="s">
        <v>19</v>
      </c>
      <c r="E57" s="21">
        <v>1</v>
      </c>
      <c r="F57" s="21">
        <v>11.185</v>
      </c>
      <c r="G57" s="26">
        <f t="shared" si="7"/>
        <v>11.185</v>
      </c>
      <c r="H57" s="10">
        <f t="shared" si="8"/>
        <v>1.4655263906122451E-2</v>
      </c>
      <c r="I57" s="11" t="s">
        <v>250</v>
      </c>
      <c r="J57" s="17" t="s">
        <v>17</v>
      </c>
      <c r="K57" s="11" t="s">
        <v>18</v>
      </c>
      <c r="L57" s="10">
        <f t="shared" si="1"/>
        <v>1.4655263906122451E-2</v>
      </c>
      <c r="M57" s="10">
        <f t="shared" si="9"/>
        <v>1.4655263906122451E-2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9" t="s">
        <v>284</v>
      </c>
      <c r="AI57" s="35" t="s">
        <v>120</v>
      </c>
      <c r="AJ57" s="35" t="s">
        <v>98</v>
      </c>
      <c r="AK57" s="11">
        <v>43793</v>
      </c>
    </row>
    <row r="58" spans="1:37" ht="31.5" x14ac:dyDescent="0.2">
      <c r="A58" s="15">
        <v>28</v>
      </c>
      <c r="B58" s="11" t="s">
        <v>99</v>
      </c>
      <c r="C58" s="11" t="s">
        <v>54</v>
      </c>
      <c r="D58" s="11" t="s">
        <v>19</v>
      </c>
      <c r="E58" s="21">
        <v>0.13311012920000001</v>
      </c>
      <c r="F58" s="21">
        <v>1.2150000000000001</v>
      </c>
      <c r="G58" s="26">
        <f t="shared" si="7"/>
        <v>0.16172880697800002</v>
      </c>
      <c r="H58" s="10">
        <f t="shared" si="8"/>
        <v>2.1190687058425823E-4</v>
      </c>
      <c r="I58" s="11" t="s">
        <v>55</v>
      </c>
      <c r="J58" s="17" t="s">
        <v>17</v>
      </c>
      <c r="K58" s="11" t="s">
        <v>18</v>
      </c>
      <c r="L58" s="10">
        <f t="shared" si="1"/>
        <v>2.1190687058425823E-4</v>
      </c>
      <c r="M58" s="10">
        <f t="shared" si="9"/>
        <v>2.1190687058425823E-4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1" t="s">
        <v>211</v>
      </c>
      <c r="AI58" s="35" t="s">
        <v>120</v>
      </c>
      <c r="AJ58" s="35" t="s">
        <v>98</v>
      </c>
      <c r="AK58" s="11">
        <v>43793</v>
      </c>
    </row>
    <row r="59" spans="1:37" ht="31.5" x14ac:dyDescent="0.2">
      <c r="A59" s="15">
        <v>28</v>
      </c>
      <c r="B59" s="11" t="s">
        <v>99</v>
      </c>
      <c r="C59" s="11" t="s">
        <v>54</v>
      </c>
      <c r="D59" s="11" t="s">
        <v>19</v>
      </c>
      <c r="E59" s="21">
        <v>0.86688987080000002</v>
      </c>
      <c r="F59" s="21">
        <v>1.2150000000000001</v>
      </c>
      <c r="G59" s="26">
        <f t="shared" si="7"/>
        <v>1.053271193022</v>
      </c>
      <c r="H59" s="10">
        <f t="shared" si="8"/>
        <v>1.3800596601210415E-3</v>
      </c>
      <c r="I59" s="11" t="s">
        <v>55</v>
      </c>
      <c r="J59" s="17" t="s">
        <v>17</v>
      </c>
      <c r="K59" s="11" t="s">
        <v>18</v>
      </c>
      <c r="L59" s="10">
        <f t="shared" si="1"/>
        <v>1.3800596601210415E-3</v>
      </c>
      <c r="M59" s="10">
        <f t="shared" si="9"/>
        <v>1.3800596601210415E-3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1" t="s">
        <v>211</v>
      </c>
      <c r="AI59" s="35" t="s">
        <v>120</v>
      </c>
      <c r="AJ59" s="35" t="s">
        <v>98</v>
      </c>
      <c r="AK59" s="11">
        <v>43793</v>
      </c>
    </row>
    <row r="60" spans="1:37" ht="31.5" x14ac:dyDescent="0.2">
      <c r="A60" s="15">
        <v>29</v>
      </c>
      <c r="B60" s="11" t="s">
        <v>99</v>
      </c>
      <c r="C60" s="11" t="s">
        <v>56</v>
      </c>
      <c r="D60" s="11" t="s">
        <v>19</v>
      </c>
      <c r="E60" s="21">
        <v>1</v>
      </c>
      <c r="F60" s="21">
        <v>0.42</v>
      </c>
      <c r="G60" s="26">
        <f t="shared" si="7"/>
        <v>0.42</v>
      </c>
      <c r="H60" s="10">
        <f t="shared" si="8"/>
        <v>5.5030941802158503E-4</v>
      </c>
      <c r="I60" s="11" t="s">
        <v>57</v>
      </c>
      <c r="J60" s="17" t="s">
        <v>17</v>
      </c>
      <c r="K60" s="11" t="s">
        <v>18</v>
      </c>
      <c r="L60" s="10">
        <f t="shared" si="1"/>
        <v>5.5030941802158503E-4</v>
      </c>
      <c r="M60" s="10">
        <f t="shared" si="9"/>
        <v>5.5030941802158503E-4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1" t="s">
        <v>212</v>
      </c>
      <c r="AI60" s="35" t="s">
        <v>120</v>
      </c>
      <c r="AJ60" s="35" t="s">
        <v>98</v>
      </c>
      <c r="AK60" s="11">
        <v>43793</v>
      </c>
    </row>
    <row r="61" spans="1:37" ht="15.75" x14ac:dyDescent="0.2">
      <c r="A61" s="15">
        <v>30</v>
      </c>
      <c r="B61" s="11" t="s">
        <v>99</v>
      </c>
      <c r="C61" s="11" t="s">
        <v>238</v>
      </c>
      <c r="D61" s="11" t="s">
        <v>19</v>
      </c>
      <c r="E61" s="21">
        <v>1</v>
      </c>
      <c r="F61" s="21">
        <v>2.3260000000000001</v>
      </c>
      <c r="G61" s="26">
        <f t="shared" si="7"/>
        <v>2.3260000000000001</v>
      </c>
      <c r="H61" s="10">
        <f t="shared" si="8"/>
        <v>3.0476659674243023E-3</v>
      </c>
      <c r="I61" s="11" t="s">
        <v>58</v>
      </c>
      <c r="J61" s="17" t="s">
        <v>17</v>
      </c>
      <c r="K61" s="11" t="s">
        <v>18</v>
      </c>
      <c r="L61" s="10">
        <f t="shared" si="1"/>
        <v>3.0476659674243023E-3</v>
      </c>
      <c r="M61" s="10">
        <f t="shared" si="9"/>
        <v>3.0476659674243023E-3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1" t="s">
        <v>213</v>
      </c>
      <c r="AI61" s="35" t="s">
        <v>120</v>
      </c>
      <c r="AJ61" s="35" t="s">
        <v>98</v>
      </c>
      <c r="AK61" s="11">
        <v>43793</v>
      </c>
    </row>
    <row r="62" spans="1:37" ht="31.5" x14ac:dyDescent="0.2">
      <c r="A62" s="15">
        <v>31</v>
      </c>
      <c r="B62" s="11" t="s">
        <v>99</v>
      </c>
      <c r="C62" s="11" t="s">
        <v>184</v>
      </c>
      <c r="D62" s="11" t="s">
        <v>19</v>
      </c>
      <c r="E62" s="21">
        <v>1</v>
      </c>
      <c r="F62" s="21">
        <v>0.23400000000000001</v>
      </c>
      <c r="G62" s="26">
        <f t="shared" si="7"/>
        <v>0.23400000000000001</v>
      </c>
      <c r="H62" s="10">
        <f t="shared" si="8"/>
        <v>3.0660096146916885E-4</v>
      </c>
      <c r="I62" s="11" t="s">
        <v>59</v>
      </c>
      <c r="J62" s="17" t="s">
        <v>17</v>
      </c>
      <c r="K62" s="11" t="s">
        <v>18</v>
      </c>
      <c r="L62" s="10">
        <f t="shared" si="1"/>
        <v>3.0660096146916885E-4</v>
      </c>
      <c r="M62" s="10">
        <f t="shared" si="9"/>
        <v>3.0660096146916885E-4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9" t="s">
        <v>285</v>
      </c>
      <c r="AI62" s="35" t="s">
        <v>120</v>
      </c>
      <c r="AJ62" s="35" t="s">
        <v>98</v>
      </c>
      <c r="AK62" s="11">
        <v>43793</v>
      </c>
    </row>
    <row r="63" spans="1:37" ht="31.5" x14ac:dyDescent="0.2">
      <c r="A63" s="15">
        <v>32</v>
      </c>
      <c r="B63" s="11" t="s">
        <v>99</v>
      </c>
      <c r="C63" s="11" t="s">
        <v>185</v>
      </c>
      <c r="D63" s="11" t="s">
        <v>19</v>
      </c>
      <c r="E63" s="21">
        <v>1</v>
      </c>
      <c r="F63" s="21">
        <v>0.40100000000000002</v>
      </c>
      <c r="G63" s="21">
        <f t="shared" ref="G63:G69" si="10">F63*E63</f>
        <v>0.40100000000000002</v>
      </c>
      <c r="H63" s="10">
        <f t="shared" si="8"/>
        <v>5.2541446815870384E-4</v>
      </c>
      <c r="I63" s="11" t="s">
        <v>243</v>
      </c>
      <c r="J63" s="17" t="s">
        <v>17</v>
      </c>
      <c r="K63" s="11" t="s">
        <v>18</v>
      </c>
      <c r="L63" s="10">
        <f t="shared" si="1"/>
        <v>5.2541446815870384E-4</v>
      </c>
      <c r="M63" s="10">
        <f t="shared" si="9"/>
        <v>5.2541446815870384E-4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1" t="s">
        <v>137</v>
      </c>
      <c r="AI63" s="35" t="s">
        <v>120</v>
      </c>
      <c r="AJ63" s="35" t="s">
        <v>98</v>
      </c>
      <c r="AK63" s="11">
        <v>43793</v>
      </c>
    </row>
    <row r="64" spans="1:37" ht="31.5" x14ac:dyDescent="0.2">
      <c r="A64" s="15">
        <v>33</v>
      </c>
      <c r="B64" s="11" t="s">
        <v>99</v>
      </c>
      <c r="C64" s="11" t="s">
        <v>184</v>
      </c>
      <c r="D64" s="11" t="s">
        <v>19</v>
      </c>
      <c r="E64" s="21">
        <v>1</v>
      </c>
      <c r="F64" s="21">
        <v>0.47</v>
      </c>
      <c r="G64" s="21">
        <f t="shared" si="10"/>
        <v>0.47</v>
      </c>
      <c r="H64" s="10">
        <f t="shared" si="8"/>
        <v>6.1582244397653568E-4</v>
      </c>
      <c r="I64" s="11" t="s">
        <v>60</v>
      </c>
      <c r="J64" s="17" t="s">
        <v>17</v>
      </c>
      <c r="K64" s="11" t="s">
        <v>18</v>
      </c>
      <c r="L64" s="10">
        <f t="shared" si="1"/>
        <v>6.1582244397653568E-4</v>
      </c>
      <c r="M64" s="10">
        <f t="shared" si="9"/>
        <v>6.1582244397653568E-4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9" t="s">
        <v>285</v>
      </c>
      <c r="AI64" s="35" t="s">
        <v>120</v>
      </c>
      <c r="AJ64" s="35" t="s">
        <v>98</v>
      </c>
      <c r="AK64" s="11">
        <v>43793</v>
      </c>
    </row>
    <row r="65" spans="1:37" ht="31.5" x14ac:dyDescent="0.2">
      <c r="A65" s="15">
        <v>34</v>
      </c>
      <c r="B65" s="11" t="s">
        <v>99</v>
      </c>
      <c r="C65" s="11" t="s">
        <v>152</v>
      </c>
      <c r="D65" s="11" t="s">
        <v>19</v>
      </c>
      <c r="E65" s="21">
        <v>0.5</v>
      </c>
      <c r="F65" s="21">
        <v>25.074999999999999</v>
      </c>
      <c r="G65" s="21">
        <f t="shared" si="10"/>
        <v>12.5375</v>
      </c>
      <c r="H65" s="10">
        <f t="shared" si="8"/>
        <v>1.6427391258203864E-2</v>
      </c>
      <c r="I65" s="11" t="s">
        <v>61</v>
      </c>
      <c r="J65" s="17" t="s">
        <v>17</v>
      </c>
      <c r="K65" s="11" t="s">
        <v>18</v>
      </c>
      <c r="L65" s="10">
        <f t="shared" si="1"/>
        <v>1.6427391258203864E-2</v>
      </c>
      <c r="M65" s="10">
        <f t="shared" si="9"/>
        <v>1.6427391258203864E-2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1" t="s">
        <v>214</v>
      </c>
      <c r="AI65" s="35" t="s">
        <v>136</v>
      </c>
      <c r="AJ65" s="35" t="s">
        <v>132</v>
      </c>
      <c r="AK65" s="11">
        <v>15301</v>
      </c>
    </row>
    <row r="66" spans="1:37" ht="31.5" x14ac:dyDescent="0.2">
      <c r="A66" s="15">
        <v>34</v>
      </c>
      <c r="B66" s="11" t="s">
        <v>99</v>
      </c>
      <c r="C66" s="11" t="s">
        <v>158</v>
      </c>
      <c r="D66" s="11" t="s">
        <v>19</v>
      </c>
      <c r="E66" s="21">
        <v>0.5</v>
      </c>
      <c r="F66" s="21">
        <v>25.074999999999999</v>
      </c>
      <c r="G66" s="21">
        <f t="shared" si="10"/>
        <v>12.5375</v>
      </c>
      <c r="H66" s="10">
        <f t="shared" si="8"/>
        <v>1.6427391258203864E-2</v>
      </c>
      <c r="I66" s="11" t="s">
        <v>61</v>
      </c>
      <c r="J66" s="17" t="s">
        <v>17</v>
      </c>
      <c r="K66" s="11" t="s">
        <v>18</v>
      </c>
      <c r="L66" s="10">
        <f t="shared" si="1"/>
        <v>1.6427391258203864E-2</v>
      </c>
      <c r="M66" s="10">
        <f t="shared" si="9"/>
        <v>1.6427391258203864E-2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1" t="s">
        <v>215</v>
      </c>
      <c r="AI66" s="35" t="s">
        <v>138</v>
      </c>
      <c r="AJ66" s="35" t="s">
        <v>132</v>
      </c>
      <c r="AK66" s="11">
        <v>17257</v>
      </c>
    </row>
    <row r="67" spans="1:37" ht="15.75" x14ac:dyDescent="0.2">
      <c r="A67" s="15">
        <v>35</v>
      </c>
      <c r="B67" s="11" t="s">
        <v>99</v>
      </c>
      <c r="C67" s="11" t="s">
        <v>62</v>
      </c>
      <c r="D67" s="11" t="s">
        <v>19</v>
      </c>
      <c r="E67" s="21">
        <v>1</v>
      </c>
      <c r="F67" s="21">
        <v>2.218</v>
      </c>
      <c r="G67" s="21">
        <f t="shared" si="10"/>
        <v>2.218</v>
      </c>
      <c r="H67" s="10">
        <f t="shared" si="8"/>
        <v>2.9061578313616088E-3</v>
      </c>
      <c r="I67" s="11" t="s">
        <v>63</v>
      </c>
      <c r="J67" s="17" t="s">
        <v>17</v>
      </c>
      <c r="K67" s="11" t="s">
        <v>18</v>
      </c>
      <c r="L67" s="10">
        <f t="shared" si="1"/>
        <v>2.9061578313616088E-3</v>
      </c>
      <c r="M67" s="10">
        <f t="shared" si="9"/>
        <v>2.9061578313616088E-3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1" t="s">
        <v>216</v>
      </c>
      <c r="AI67" s="35" t="s">
        <v>104</v>
      </c>
      <c r="AJ67" s="35" t="s">
        <v>98</v>
      </c>
      <c r="AK67" s="11">
        <v>43793</v>
      </c>
    </row>
    <row r="68" spans="1:37" ht="15.75" x14ac:dyDescent="0.2">
      <c r="A68" s="15">
        <v>36</v>
      </c>
      <c r="B68" s="11" t="s">
        <v>99</v>
      </c>
      <c r="C68" s="11" t="s">
        <v>64</v>
      </c>
      <c r="D68" s="11" t="s">
        <v>19</v>
      </c>
      <c r="E68" s="21">
        <v>1</v>
      </c>
      <c r="F68" s="21">
        <v>2.12</v>
      </c>
      <c r="G68" s="21">
        <f t="shared" si="10"/>
        <v>2.12</v>
      </c>
      <c r="H68" s="10">
        <f t="shared" si="8"/>
        <v>2.7777523004899056E-3</v>
      </c>
      <c r="I68" s="11" t="s">
        <v>65</v>
      </c>
      <c r="J68" s="17" t="s">
        <v>17</v>
      </c>
      <c r="K68" s="11" t="s">
        <v>18</v>
      </c>
      <c r="L68" s="10">
        <f t="shared" si="1"/>
        <v>2.7777523004899056E-3</v>
      </c>
      <c r="M68" s="10">
        <f t="shared" si="9"/>
        <v>2.7777523004899056E-3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1" t="s">
        <v>216</v>
      </c>
      <c r="AI68" s="35" t="s">
        <v>105</v>
      </c>
      <c r="AJ68" s="35" t="s">
        <v>98</v>
      </c>
      <c r="AK68" s="11">
        <v>43793</v>
      </c>
    </row>
    <row r="69" spans="1:37" ht="31.5" x14ac:dyDescent="0.2">
      <c r="A69" s="15">
        <v>37</v>
      </c>
      <c r="B69" s="11" t="s">
        <v>99</v>
      </c>
      <c r="C69" s="11" t="s">
        <v>66</v>
      </c>
      <c r="D69" s="11" t="s">
        <v>19</v>
      </c>
      <c r="E69" s="21">
        <v>0.125</v>
      </c>
      <c r="F69" s="21">
        <v>0.78800000000000003</v>
      </c>
      <c r="G69" s="21">
        <f t="shared" si="10"/>
        <v>9.8500000000000004E-2</v>
      </c>
      <c r="H69" s="10">
        <f t="shared" si="8"/>
        <v>1.290606611312527E-4</v>
      </c>
      <c r="I69" s="11" t="s">
        <v>67</v>
      </c>
      <c r="J69" s="17" t="s">
        <v>17</v>
      </c>
      <c r="K69" s="11" t="s">
        <v>18</v>
      </c>
      <c r="L69" s="10">
        <f t="shared" si="1"/>
        <v>1.290606611312527E-4</v>
      </c>
      <c r="M69" s="10">
        <f t="shared" si="9"/>
        <v>1.290606611312527E-4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1" t="s">
        <v>217</v>
      </c>
      <c r="AI69" s="35" t="s">
        <v>106</v>
      </c>
      <c r="AJ69" s="35" t="s">
        <v>98</v>
      </c>
      <c r="AK69" s="11">
        <v>43788</v>
      </c>
    </row>
    <row r="70" spans="1:37" ht="31.5" x14ac:dyDescent="0.2">
      <c r="A70" s="15">
        <v>37</v>
      </c>
      <c r="B70" s="11" t="s">
        <v>99</v>
      </c>
      <c r="C70" s="11" t="s">
        <v>68</v>
      </c>
      <c r="D70" s="11" t="s">
        <v>19</v>
      </c>
      <c r="E70" s="21">
        <v>0.125</v>
      </c>
      <c r="F70" s="21">
        <v>0.78800000000000003</v>
      </c>
      <c r="G70" s="21">
        <f t="shared" ref="G70:G73" si="11">F70*E70</f>
        <v>9.8500000000000004E-2</v>
      </c>
      <c r="H70" s="10">
        <f t="shared" si="8"/>
        <v>1.290606611312527E-4</v>
      </c>
      <c r="I70" s="11" t="s">
        <v>67</v>
      </c>
      <c r="J70" s="17" t="s">
        <v>17</v>
      </c>
      <c r="K70" s="11" t="s">
        <v>18</v>
      </c>
      <c r="L70" s="10">
        <f t="shared" si="1"/>
        <v>1.290606611312527E-4</v>
      </c>
      <c r="M70" s="10">
        <f t="shared" si="9"/>
        <v>1.290606611312527E-4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1" t="s">
        <v>217</v>
      </c>
      <c r="AI70" s="35" t="s">
        <v>106</v>
      </c>
      <c r="AJ70" s="35" t="s">
        <v>98</v>
      </c>
      <c r="AK70" s="11">
        <v>43788</v>
      </c>
    </row>
    <row r="71" spans="1:37" ht="15.75" x14ac:dyDescent="0.2">
      <c r="A71" s="15">
        <v>37</v>
      </c>
      <c r="B71" s="11" t="s">
        <v>99</v>
      </c>
      <c r="C71" s="11" t="s">
        <v>69</v>
      </c>
      <c r="D71" s="11" t="s">
        <v>19</v>
      </c>
      <c r="E71" s="21">
        <v>0.25</v>
      </c>
      <c r="F71" s="21">
        <v>0.78800000000000003</v>
      </c>
      <c r="G71" s="21">
        <f t="shared" si="11"/>
        <v>0.19700000000000001</v>
      </c>
      <c r="H71" s="10">
        <f t="shared" si="8"/>
        <v>2.5812132226250541E-4</v>
      </c>
      <c r="I71" s="11" t="s">
        <v>67</v>
      </c>
      <c r="J71" s="17" t="s">
        <v>17</v>
      </c>
      <c r="K71" s="11" t="s">
        <v>18</v>
      </c>
      <c r="L71" s="10">
        <f t="shared" si="1"/>
        <v>2.5812132226250541E-4</v>
      </c>
      <c r="M71" s="10">
        <f t="shared" si="9"/>
        <v>2.5812132226250541E-4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1" t="s">
        <v>218</v>
      </c>
      <c r="AI71" s="35" t="s">
        <v>108</v>
      </c>
      <c r="AJ71" s="35" t="s">
        <v>98</v>
      </c>
      <c r="AK71" s="11">
        <v>43701</v>
      </c>
    </row>
    <row r="72" spans="1:37" ht="15.75" x14ac:dyDescent="0.2">
      <c r="A72" s="15">
        <v>37</v>
      </c>
      <c r="B72" s="11" t="s">
        <v>99</v>
      </c>
      <c r="C72" s="11" t="s">
        <v>70</v>
      </c>
      <c r="D72" s="11" t="s">
        <v>19</v>
      </c>
      <c r="E72" s="21">
        <v>0.25</v>
      </c>
      <c r="F72" s="21">
        <v>0.78800000000000003</v>
      </c>
      <c r="G72" s="21">
        <f t="shared" si="11"/>
        <v>0.19700000000000001</v>
      </c>
      <c r="H72" s="10">
        <f t="shared" si="8"/>
        <v>2.5812132226250541E-4</v>
      </c>
      <c r="I72" s="11" t="s">
        <v>67</v>
      </c>
      <c r="J72" s="17" t="s">
        <v>17</v>
      </c>
      <c r="K72" s="11" t="s">
        <v>18</v>
      </c>
      <c r="L72" s="10">
        <f t="shared" si="1"/>
        <v>2.5812132226250541E-4</v>
      </c>
      <c r="M72" s="10">
        <f t="shared" si="9"/>
        <v>2.5812132226250541E-4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1" t="s">
        <v>219</v>
      </c>
      <c r="AI72" s="35" t="s">
        <v>106</v>
      </c>
      <c r="AJ72" s="35" t="s">
        <v>98</v>
      </c>
      <c r="AK72" s="11">
        <v>43788</v>
      </c>
    </row>
    <row r="73" spans="1:37" ht="15.75" x14ac:dyDescent="0.2">
      <c r="A73" s="15">
        <v>37</v>
      </c>
      <c r="B73" s="11" t="s">
        <v>99</v>
      </c>
      <c r="C73" s="11" t="s">
        <v>71</v>
      </c>
      <c r="D73" s="11" t="s">
        <v>19</v>
      </c>
      <c r="E73" s="21">
        <v>0.25</v>
      </c>
      <c r="F73" s="21">
        <v>0.78800000000000003</v>
      </c>
      <c r="G73" s="21">
        <f t="shared" si="11"/>
        <v>0.19700000000000001</v>
      </c>
      <c r="H73" s="10">
        <f t="shared" si="8"/>
        <v>2.5812132226250541E-4</v>
      </c>
      <c r="I73" s="11" t="s">
        <v>67</v>
      </c>
      <c r="J73" s="17" t="s">
        <v>17</v>
      </c>
      <c r="K73" s="11" t="s">
        <v>18</v>
      </c>
      <c r="L73" s="10">
        <f t="shared" si="1"/>
        <v>2.5812132226250541E-4</v>
      </c>
      <c r="M73" s="10">
        <f t="shared" si="9"/>
        <v>2.5812132226250541E-4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1" t="s">
        <v>220</v>
      </c>
      <c r="AI73" s="35" t="s">
        <v>107</v>
      </c>
      <c r="AJ73" s="35" t="s">
        <v>98</v>
      </c>
      <c r="AK73" s="11">
        <v>43082</v>
      </c>
    </row>
    <row r="74" spans="1:37" ht="15.75" x14ac:dyDescent="0.2">
      <c r="A74" s="57">
        <v>38</v>
      </c>
      <c r="B74" s="55" t="s">
        <v>159</v>
      </c>
      <c r="C74" s="55" t="s">
        <v>72</v>
      </c>
      <c r="D74" s="55" t="s">
        <v>19</v>
      </c>
      <c r="E74" s="59">
        <v>0.2</v>
      </c>
      <c r="F74" s="37">
        <v>71.27</v>
      </c>
      <c r="G74" s="59">
        <f>F74*E74</f>
        <v>14.254</v>
      </c>
      <c r="H74" s="65">
        <f t="shared" si="8"/>
        <v>1.8676453439237319E-2</v>
      </c>
      <c r="I74" s="55" t="s">
        <v>73</v>
      </c>
      <c r="J74" s="61" t="s">
        <v>17</v>
      </c>
      <c r="K74" s="55" t="s">
        <v>18</v>
      </c>
      <c r="L74" s="31">
        <f t="shared" si="1"/>
        <v>1.8419454585905732E-2</v>
      </c>
      <c r="M74" s="31">
        <f>H74-(AB75+AC75)</f>
        <v>1.8419454585905732E-2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55" t="s">
        <v>221</v>
      </c>
      <c r="AI74" s="53" t="s">
        <v>109</v>
      </c>
      <c r="AJ74" s="53" t="s">
        <v>98</v>
      </c>
      <c r="AK74" s="55">
        <v>43780</v>
      </c>
    </row>
    <row r="75" spans="1:37" ht="15.75" x14ac:dyDescent="0.2">
      <c r="A75" s="58"/>
      <c r="B75" s="56"/>
      <c r="C75" s="56"/>
      <c r="D75" s="56"/>
      <c r="E75" s="60"/>
      <c r="F75" s="37"/>
      <c r="G75" s="60"/>
      <c r="H75" s="66"/>
      <c r="I75" s="56"/>
      <c r="J75" s="62"/>
      <c r="K75" s="56"/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f>(H74*0.0112834727)/5</f>
        <v>4.2147050502891082E-5</v>
      </c>
      <c r="AC75" s="31">
        <f>(H74*0.0575194331)/5</f>
        <v>2.1485180282869521E-4</v>
      </c>
      <c r="AD75" s="31">
        <v>0</v>
      </c>
      <c r="AE75" s="31">
        <v>0</v>
      </c>
      <c r="AF75" s="31">
        <v>0</v>
      </c>
      <c r="AG75" s="31">
        <v>0</v>
      </c>
      <c r="AH75" s="56"/>
      <c r="AI75" s="54"/>
      <c r="AJ75" s="54"/>
      <c r="AK75" s="56"/>
    </row>
    <row r="76" spans="1:37" ht="15.75" x14ac:dyDescent="0.2">
      <c r="A76" s="57">
        <v>38</v>
      </c>
      <c r="B76" s="55" t="s">
        <v>159</v>
      </c>
      <c r="C76" s="55" t="s">
        <v>74</v>
      </c>
      <c r="D76" s="55" t="s">
        <v>19</v>
      </c>
      <c r="E76" s="59">
        <v>0.2</v>
      </c>
      <c r="F76" s="37">
        <v>71.27</v>
      </c>
      <c r="G76" s="59">
        <f t="shared" ref="G76:G82" si="12">F76*E76</f>
        <v>14.254</v>
      </c>
      <c r="H76" s="65">
        <f>G76/$G$139</f>
        <v>1.8676453439237319E-2</v>
      </c>
      <c r="I76" s="55" t="s">
        <v>73</v>
      </c>
      <c r="J76" s="61" t="s">
        <v>17</v>
      </c>
      <c r="K76" s="55" t="s">
        <v>18</v>
      </c>
      <c r="L76" s="31">
        <f t="shared" si="1"/>
        <v>1.8419454585905732E-2</v>
      </c>
      <c r="M76" s="31">
        <f>H76-(AB77+AC77)</f>
        <v>1.8419454585905732E-2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55" t="s">
        <v>222</v>
      </c>
      <c r="AI76" s="53" t="s">
        <v>104</v>
      </c>
      <c r="AJ76" s="53" t="s">
        <v>98</v>
      </c>
      <c r="AK76" s="55">
        <v>43793</v>
      </c>
    </row>
    <row r="77" spans="1:37" ht="15.75" x14ac:dyDescent="0.2">
      <c r="A77" s="58"/>
      <c r="B77" s="56"/>
      <c r="C77" s="56"/>
      <c r="D77" s="56"/>
      <c r="E77" s="60"/>
      <c r="F77" s="37"/>
      <c r="G77" s="60"/>
      <c r="H77" s="66"/>
      <c r="I77" s="56"/>
      <c r="J77" s="62"/>
      <c r="K77" s="56"/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f>(H76*0.0112834727)/5</f>
        <v>4.2147050502891082E-5</v>
      </c>
      <c r="AC77" s="31">
        <f>(H76*0.0575194331)/5</f>
        <v>2.1485180282869521E-4</v>
      </c>
      <c r="AD77" s="31">
        <v>0</v>
      </c>
      <c r="AE77" s="31">
        <v>0</v>
      </c>
      <c r="AF77" s="31">
        <v>0</v>
      </c>
      <c r="AG77" s="31">
        <v>0</v>
      </c>
      <c r="AH77" s="56"/>
      <c r="AI77" s="54"/>
      <c r="AJ77" s="54"/>
      <c r="AK77" s="56"/>
    </row>
    <row r="78" spans="1:37" ht="15.75" x14ac:dyDescent="0.2">
      <c r="A78" s="57">
        <v>38</v>
      </c>
      <c r="B78" s="55" t="s">
        <v>159</v>
      </c>
      <c r="C78" s="55" t="s">
        <v>75</v>
      </c>
      <c r="D78" s="55" t="s">
        <v>19</v>
      </c>
      <c r="E78" s="59">
        <v>0.2</v>
      </c>
      <c r="F78" s="37">
        <v>71.27</v>
      </c>
      <c r="G78" s="59">
        <f t="shared" si="12"/>
        <v>14.254</v>
      </c>
      <c r="H78" s="65">
        <f>G78/$G$139</f>
        <v>1.8676453439237319E-2</v>
      </c>
      <c r="I78" s="55" t="s">
        <v>73</v>
      </c>
      <c r="J78" s="61" t="s">
        <v>17</v>
      </c>
      <c r="K78" s="55" t="s">
        <v>18</v>
      </c>
      <c r="L78" s="31">
        <f t="shared" si="1"/>
        <v>1.8419454585905732E-2</v>
      </c>
      <c r="M78" s="31">
        <f>H78-(AB79+AC79)</f>
        <v>1.8419454585905732E-2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55" t="s">
        <v>223</v>
      </c>
      <c r="AI78" s="53" t="s">
        <v>110</v>
      </c>
      <c r="AJ78" s="53" t="s">
        <v>98</v>
      </c>
      <c r="AK78" s="55">
        <v>45734</v>
      </c>
    </row>
    <row r="79" spans="1:37" ht="15.75" x14ac:dyDescent="0.2">
      <c r="A79" s="58"/>
      <c r="B79" s="56"/>
      <c r="C79" s="56"/>
      <c r="D79" s="56"/>
      <c r="E79" s="60"/>
      <c r="F79" s="37"/>
      <c r="G79" s="60"/>
      <c r="H79" s="66"/>
      <c r="I79" s="56"/>
      <c r="J79" s="62"/>
      <c r="K79" s="56"/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f>(H78*0.0112834727)/5</f>
        <v>4.2147050502891082E-5</v>
      </c>
      <c r="AC79" s="31">
        <f>(H78*0.0575194331)/5</f>
        <v>2.1485180282869521E-4</v>
      </c>
      <c r="AD79" s="31">
        <v>0</v>
      </c>
      <c r="AE79" s="31">
        <v>0</v>
      </c>
      <c r="AF79" s="31">
        <v>0</v>
      </c>
      <c r="AG79" s="31">
        <v>0</v>
      </c>
      <c r="AH79" s="56"/>
      <c r="AI79" s="54"/>
      <c r="AJ79" s="54"/>
      <c r="AK79" s="56"/>
    </row>
    <row r="80" spans="1:37" ht="15.75" x14ac:dyDescent="0.2">
      <c r="A80" s="57">
        <v>38</v>
      </c>
      <c r="B80" s="55" t="s">
        <v>159</v>
      </c>
      <c r="C80" s="55" t="s">
        <v>76</v>
      </c>
      <c r="D80" s="55" t="s">
        <v>19</v>
      </c>
      <c r="E80" s="59">
        <v>0.2</v>
      </c>
      <c r="F80" s="37">
        <v>71.27</v>
      </c>
      <c r="G80" s="59">
        <f t="shared" si="12"/>
        <v>14.254</v>
      </c>
      <c r="H80" s="65">
        <f>G80/$G$139</f>
        <v>1.8676453439237319E-2</v>
      </c>
      <c r="I80" s="55" t="s">
        <v>73</v>
      </c>
      <c r="J80" s="61" t="s">
        <v>17</v>
      </c>
      <c r="K80" s="55" t="s">
        <v>18</v>
      </c>
      <c r="L80" s="31">
        <f t="shared" ref="L80:L123" si="13">M80</f>
        <v>1.8419454585905732E-2</v>
      </c>
      <c r="M80" s="31">
        <f>H80-(AB81+AC81)</f>
        <v>1.8419454585905732E-2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55" t="s">
        <v>223</v>
      </c>
      <c r="AI80" s="53" t="s">
        <v>110</v>
      </c>
      <c r="AJ80" s="53" t="s">
        <v>98</v>
      </c>
      <c r="AK80" s="55">
        <v>45734</v>
      </c>
    </row>
    <row r="81" spans="1:37" ht="15.75" x14ac:dyDescent="0.2">
      <c r="A81" s="58"/>
      <c r="B81" s="56"/>
      <c r="C81" s="56"/>
      <c r="D81" s="56"/>
      <c r="E81" s="60"/>
      <c r="F81" s="37"/>
      <c r="G81" s="60"/>
      <c r="H81" s="66"/>
      <c r="I81" s="56"/>
      <c r="J81" s="62"/>
      <c r="K81" s="56"/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f>(H80*0.0112834727)/5</f>
        <v>4.2147050502891082E-5</v>
      </c>
      <c r="AC81" s="31">
        <f>(H80*0.0575194331)/5</f>
        <v>2.1485180282869521E-4</v>
      </c>
      <c r="AD81" s="31">
        <v>0</v>
      </c>
      <c r="AE81" s="31">
        <v>0</v>
      </c>
      <c r="AF81" s="31">
        <v>0</v>
      </c>
      <c r="AG81" s="31">
        <v>0</v>
      </c>
      <c r="AH81" s="56"/>
      <c r="AI81" s="54"/>
      <c r="AJ81" s="54"/>
      <c r="AK81" s="56"/>
    </row>
    <row r="82" spans="1:37" ht="15.75" x14ac:dyDescent="0.2">
      <c r="A82" s="57">
        <v>38</v>
      </c>
      <c r="B82" s="55" t="s">
        <v>159</v>
      </c>
      <c r="C82" s="55" t="s">
        <v>77</v>
      </c>
      <c r="D82" s="55" t="s">
        <v>19</v>
      </c>
      <c r="E82" s="59">
        <v>0.2</v>
      </c>
      <c r="F82" s="37">
        <v>71.27</v>
      </c>
      <c r="G82" s="59">
        <f t="shared" si="12"/>
        <v>14.254</v>
      </c>
      <c r="H82" s="65">
        <f>G82/$G$139</f>
        <v>1.8676453439237319E-2</v>
      </c>
      <c r="I82" s="55" t="s">
        <v>73</v>
      </c>
      <c r="J82" s="61" t="s">
        <v>17</v>
      </c>
      <c r="K82" s="55" t="s">
        <v>18</v>
      </c>
      <c r="L82" s="31">
        <f t="shared" si="13"/>
        <v>1.8419454585905732E-2</v>
      </c>
      <c r="M82" s="31">
        <f>H82-(AB83+AC83)</f>
        <v>1.8419454585905732E-2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55" t="s">
        <v>223</v>
      </c>
      <c r="AI82" s="53" t="s">
        <v>110</v>
      </c>
      <c r="AJ82" s="53" t="s">
        <v>98</v>
      </c>
      <c r="AK82" s="55">
        <v>45734</v>
      </c>
    </row>
    <row r="83" spans="1:37" ht="15.75" x14ac:dyDescent="0.2">
      <c r="A83" s="58"/>
      <c r="B83" s="56"/>
      <c r="C83" s="56"/>
      <c r="D83" s="56"/>
      <c r="E83" s="60"/>
      <c r="F83" s="37"/>
      <c r="G83" s="60"/>
      <c r="H83" s="66"/>
      <c r="I83" s="56"/>
      <c r="J83" s="62"/>
      <c r="K83" s="56"/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f>(H82*0.0112834727)/5</f>
        <v>4.2147050502891082E-5</v>
      </c>
      <c r="AC83" s="31">
        <f>(H82*0.0575194331)/5</f>
        <v>2.1485180282869521E-4</v>
      </c>
      <c r="AD83" s="31">
        <v>0</v>
      </c>
      <c r="AE83" s="31">
        <v>0</v>
      </c>
      <c r="AF83" s="31">
        <v>0</v>
      </c>
      <c r="AG83" s="31">
        <v>0</v>
      </c>
      <c r="AH83" s="56"/>
      <c r="AI83" s="54"/>
      <c r="AJ83" s="54"/>
      <c r="AK83" s="56"/>
    </row>
    <row r="84" spans="1:37" ht="15.75" x14ac:dyDescent="0.2">
      <c r="A84" s="15">
        <v>39</v>
      </c>
      <c r="B84" s="11" t="s">
        <v>99</v>
      </c>
      <c r="C84" s="11" t="s">
        <v>72</v>
      </c>
      <c r="D84" s="11" t="s">
        <v>19</v>
      </c>
      <c r="E84" s="21">
        <v>0.2</v>
      </c>
      <c r="F84" s="21">
        <v>11.7</v>
      </c>
      <c r="G84" s="21">
        <f>F84*E84</f>
        <v>2.34</v>
      </c>
      <c r="H84" s="10">
        <f t="shared" ref="H84:H111" si="14">G84/$G$139</f>
        <v>3.0660096146916879E-3</v>
      </c>
      <c r="I84" s="11" t="s">
        <v>78</v>
      </c>
      <c r="J84" s="17" t="s">
        <v>17</v>
      </c>
      <c r="K84" s="11" t="s">
        <v>18</v>
      </c>
      <c r="L84" s="10">
        <f t="shared" si="13"/>
        <v>3.0660096146916879E-3</v>
      </c>
      <c r="M84" s="10">
        <f>H84</f>
        <v>3.0660096146916879E-3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1" t="s">
        <v>221</v>
      </c>
      <c r="AI84" s="35" t="s">
        <v>109</v>
      </c>
      <c r="AJ84" s="35" t="s">
        <v>98</v>
      </c>
      <c r="AK84" s="11">
        <v>43780</v>
      </c>
    </row>
    <row r="85" spans="1:37" ht="31.5" x14ac:dyDescent="0.2">
      <c r="A85" s="15">
        <v>39</v>
      </c>
      <c r="B85" s="11" t="s">
        <v>99</v>
      </c>
      <c r="C85" s="11" t="s">
        <v>74</v>
      </c>
      <c r="D85" s="11" t="s">
        <v>19</v>
      </c>
      <c r="E85" s="21">
        <v>0.2</v>
      </c>
      <c r="F85" s="21">
        <v>11.7</v>
      </c>
      <c r="G85" s="21">
        <f t="shared" ref="G85:G88" si="15">F85*E85</f>
        <v>2.34</v>
      </c>
      <c r="H85" s="10">
        <f t="shared" si="14"/>
        <v>3.0660096146916879E-3</v>
      </c>
      <c r="I85" s="11" t="s">
        <v>78</v>
      </c>
      <c r="J85" s="17" t="s">
        <v>17</v>
      </c>
      <c r="K85" s="11" t="s">
        <v>18</v>
      </c>
      <c r="L85" s="10">
        <f t="shared" si="13"/>
        <v>3.0660096146916879E-3</v>
      </c>
      <c r="M85" s="10">
        <f>H85</f>
        <v>3.0660096146916879E-3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1" t="s">
        <v>222</v>
      </c>
      <c r="AI85" s="35" t="s">
        <v>104</v>
      </c>
      <c r="AJ85" s="35" t="s">
        <v>98</v>
      </c>
      <c r="AK85" s="11">
        <v>43793</v>
      </c>
    </row>
    <row r="86" spans="1:37" ht="15.75" x14ac:dyDescent="0.2">
      <c r="A86" s="15">
        <v>39</v>
      </c>
      <c r="B86" s="11" t="s">
        <v>99</v>
      </c>
      <c r="C86" s="11" t="s">
        <v>75</v>
      </c>
      <c r="D86" s="11" t="s">
        <v>19</v>
      </c>
      <c r="E86" s="21">
        <v>0.2</v>
      </c>
      <c r="F86" s="21">
        <v>11.7</v>
      </c>
      <c r="G86" s="21">
        <f t="shared" si="15"/>
        <v>2.34</v>
      </c>
      <c r="H86" s="10">
        <f t="shared" si="14"/>
        <v>3.0660096146916879E-3</v>
      </c>
      <c r="I86" s="11" t="s">
        <v>78</v>
      </c>
      <c r="J86" s="17" t="s">
        <v>17</v>
      </c>
      <c r="K86" s="11" t="s">
        <v>18</v>
      </c>
      <c r="L86" s="10">
        <f t="shared" si="13"/>
        <v>3.0660096146916879E-3</v>
      </c>
      <c r="M86" s="10">
        <f>H86</f>
        <v>3.0660096146916879E-3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1" t="s">
        <v>223</v>
      </c>
      <c r="AI86" s="35" t="s">
        <v>110</v>
      </c>
      <c r="AJ86" s="35" t="s">
        <v>98</v>
      </c>
      <c r="AK86" s="11">
        <v>45734</v>
      </c>
    </row>
    <row r="87" spans="1:37" ht="15.75" x14ac:dyDescent="0.2">
      <c r="A87" s="15">
        <v>39</v>
      </c>
      <c r="B87" s="11" t="s">
        <v>99</v>
      </c>
      <c r="C87" s="11" t="s">
        <v>76</v>
      </c>
      <c r="D87" s="11" t="s">
        <v>19</v>
      </c>
      <c r="E87" s="21">
        <v>0.2</v>
      </c>
      <c r="F87" s="21">
        <v>11.7</v>
      </c>
      <c r="G87" s="21">
        <f t="shared" si="15"/>
        <v>2.34</v>
      </c>
      <c r="H87" s="10">
        <f t="shared" si="14"/>
        <v>3.0660096146916879E-3</v>
      </c>
      <c r="I87" s="11" t="s">
        <v>78</v>
      </c>
      <c r="J87" s="17" t="s">
        <v>17</v>
      </c>
      <c r="K87" s="11" t="s">
        <v>18</v>
      </c>
      <c r="L87" s="10">
        <f t="shared" si="13"/>
        <v>3.0660096146916879E-3</v>
      </c>
      <c r="M87" s="10">
        <f>H87</f>
        <v>3.0660096146916879E-3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1" t="s">
        <v>223</v>
      </c>
      <c r="AI87" s="35" t="s">
        <v>110</v>
      </c>
      <c r="AJ87" s="35" t="s">
        <v>98</v>
      </c>
      <c r="AK87" s="11">
        <v>45734</v>
      </c>
    </row>
    <row r="88" spans="1:37" ht="15.75" x14ac:dyDescent="0.2">
      <c r="A88" s="15">
        <v>39</v>
      </c>
      <c r="B88" s="11" t="s">
        <v>99</v>
      </c>
      <c r="C88" s="11" t="s">
        <v>77</v>
      </c>
      <c r="D88" s="11" t="s">
        <v>19</v>
      </c>
      <c r="E88" s="21">
        <v>0.2</v>
      </c>
      <c r="F88" s="21">
        <v>11.7</v>
      </c>
      <c r="G88" s="21">
        <f t="shared" si="15"/>
        <v>2.34</v>
      </c>
      <c r="H88" s="10">
        <f t="shared" si="14"/>
        <v>3.0660096146916879E-3</v>
      </c>
      <c r="I88" s="11" t="s">
        <v>78</v>
      </c>
      <c r="J88" s="17" t="s">
        <v>17</v>
      </c>
      <c r="K88" s="11" t="s">
        <v>18</v>
      </c>
      <c r="L88" s="10">
        <f t="shared" si="13"/>
        <v>3.0660096146916879E-3</v>
      </c>
      <c r="M88" s="10">
        <f>H88</f>
        <v>3.0660096146916879E-3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1" t="s">
        <v>223</v>
      </c>
      <c r="AI88" s="35" t="s">
        <v>110</v>
      </c>
      <c r="AJ88" s="35" t="s">
        <v>98</v>
      </c>
      <c r="AK88" s="11">
        <v>45734</v>
      </c>
    </row>
    <row r="89" spans="1:37" ht="15.75" x14ac:dyDescent="0.2">
      <c r="A89" s="15">
        <v>41</v>
      </c>
      <c r="B89" s="11" t="s">
        <v>99</v>
      </c>
      <c r="C89" s="19" t="s">
        <v>79</v>
      </c>
      <c r="D89" s="19" t="s">
        <v>19</v>
      </c>
      <c r="E89" s="32">
        <v>0.28999999999999998</v>
      </c>
      <c r="F89" s="21">
        <v>14.391999999999999</v>
      </c>
      <c r="G89" s="21">
        <f>F89*E89</f>
        <v>4.1736799999999992</v>
      </c>
      <c r="H89" s="10">
        <f t="shared" si="14"/>
        <v>5.4686081233531634E-3</v>
      </c>
      <c r="I89" s="11" t="s">
        <v>80</v>
      </c>
      <c r="J89" s="17" t="s">
        <v>17</v>
      </c>
      <c r="K89" s="11" t="s">
        <v>18</v>
      </c>
      <c r="L89" s="10">
        <f t="shared" si="13"/>
        <v>5.4686081233531634E-3</v>
      </c>
      <c r="M89" s="10">
        <f t="shared" ref="M89:M110" si="16">H89</f>
        <v>5.4686081233531634E-3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1" t="s">
        <v>224</v>
      </c>
      <c r="AI89" s="35" t="s">
        <v>139</v>
      </c>
      <c r="AJ89" s="35" t="s">
        <v>98</v>
      </c>
      <c r="AK89" s="11">
        <v>45387</v>
      </c>
    </row>
    <row r="90" spans="1:37" ht="15.75" x14ac:dyDescent="0.2">
      <c r="A90" s="15">
        <v>41</v>
      </c>
      <c r="B90" s="11" t="s">
        <v>99</v>
      </c>
      <c r="C90" s="19" t="s">
        <v>160</v>
      </c>
      <c r="D90" s="19" t="s">
        <v>19</v>
      </c>
      <c r="E90" s="32">
        <v>0.25</v>
      </c>
      <c r="F90" s="21">
        <v>14.391999999999999</v>
      </c>
      <c r="G90" s="21">
        <f t="shared" ref="G90:G95" si="17">F90*E90</f>
        <v>3.5979999999999999</v>
      </c>
      <c r="H90" s="10">
        <f t="shared" si="14"/>
        <v>4.7143173477182457E-3</v>
      </c>
      <c r="I90" s="11" t="s">
        <v>80</v>
      </c>
      <c r="J90" s="17" t="s">
        <v>17</v>
      </c>
      <c r="K90" s="11" t="s">
        <v>18</v>
      </c>
      <c r="L90" s="10">
        <f t="shared" si="13"/>
        <v>4.7143173477182457E-3</v>
      </c>
      <c r="M90" s="10">
        <f t="shared" si="16"/>
        <v>4.7143173477182457E-3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1" t="s">
        <v>103</v>
      </c>
      <c r="AI90" s="11" t="s">
        <v>103</v>
      </c>
      <c r="AJ90" s="11" t="s">
        <v>103</v>
      </c>
      <c r="AK90" s="11" t="s">
        <v>103</v>
      </c>
    </row>
    <row r="91" spans="1:37" ht="31.5" x14ac:dyDescent="0.2">
      <c r="A91" s="15">
        <v>41</v>
      </c>
      <c r="B91" s="11" t="s">
        <v>99</v>
      </c>
      <c r="C91" s="19" t="s">
        <v>81</v>
      </c>
      <c r="D91" s="19" t="s">
        <v>19</v>
      </c>
      <c r="E91" s="32">
        <v>0.25</v>
      </c>
      <c r="F91" s="21">
        <v>14.391999999999999</v>
      </c>
      <c r="G91" s="21">
        <f t="shared" si="17"/>
        <v>3.5979999999999999</v>
      </c>
      <c r="H91" s="10">
        <f t="shared" si="14"/>
        <v>4.7143173477182457E-3</v>
      </c>
      <c r="I91" s="11" t="s">
        <v>80</v>
      </c>
      <c r="J91" s="17" t="s">
        <v>17</v>
      </c>
      <c r="K91" s="11" t="s">
        <v>18</v>
      </c>
      <c r="L91" s="10">
        <f t="shared" si="13"/>
        <v>4.7143173477182457E-3</v>
      </c>
      <c r="M91" s="10">
        <f t="shared" si="16"/>
        <v>4.7143173477182457E-3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1" t="s">
        <v>225</v>
      </c>
      <c r="AI91" s="35" t="s">
        <v>135</v>
      </c>
      <c r="AJ91" s="35" t="s">
        <v>98</v>
      </c>
      <c r="AK91" s="11">
        <v>43747</v>
      </c>
    </row>
    <row r="92" spans="1:37" ht="15.75" x14ac:dyDescent="0.2">
      <c r="A92" s="15">
        <v>41</v>
      </c>
      <c r="B92" s="11" t="s">
        <v>99</v>
      </c>
      <c r="C92" s="19" t="s">
        <v>161</v>
      </c>
      <c r="D92" s="19" t="s">
        <v>19</v>
      </c>
      <c r="E92" s="32">
        <v>0.05</v>
      </c>
      <c r="F92" s="21">
        <v>14.391999999999999</v>
      </c>
      <c r="G92" s="21">
        <f t="shared" si="17"/>
        <v>0.71960000000000002</v>
      </c>
      <c r="H92" s="10">
        <f t="shared" si="14"/>
        <v>9.4286346954364914E-4</v>
      </c>
      <c r="I92" s="11" t="s">
        <v>80</v>
      </c>
      <c r="J92" s="17" t="s">
        <v>17</v>
      </c>
      <c r="K92" s="11" t="s">
        <v>18</v>
      </c>
      <c r="L92" s="10">
        <f t="shared" si="13"/>
        <v>9.4286346954364914E-4</v>
      </c>
      <c r="M92" s="10">
        <f t="shared" si="16"/>
        <v>9.4286346954364914E-4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1" t="s">
        <v>103</v>
      </c>
      <c r="AI92" s="11" t="s">
        <v>103</v>
      </c>
      <c r="AJ92" s="11" t="s">
        <v>103</v>
      </c>
      <c r="AK92" s="11" t="s">
        <v>103</v>
      </c>
    </row>
    <row r="93" spans="1:37" ht="15.75" x14ac:dyDescent="0.2">
      <c r="A93" s="15">
        <v>41</v>
      </c>
      <c r="B93" s="11" t="s">
        <v>99</v>
      </c>
      <c r="C93" s="19" t="s">
        <v>165</v>
      </c>
      <c r="D93" s="19" t="s">
        <v>19</v>
      </c>
      <c r="E93" s="32">
        <v>0.05</v>
      </c>
      <c r="F93" s="21">
        <v>14.391999999999999</v>
      </c>
      <c r="G93" s="21">
        <f t="shared" si="17"/>
        <v>0.71960000000000002</v>
      </c>
      <c r="H93" s="10">
        <f t="shared" si="14"/>
        <v>9.4286346954364914E-4</v>
      </c>
      <c r="I93" s="11" t="s">
        <v>80</v>
      </c>
      <c r="J93" s="17" t="s">
        <v>17</v>
      </c>
      <c r="K93" s="11" t="s">
        <v>18</v>
      </c>
      <c r="L93" s="10">
        <f t="shared" si="13"/>
        <v>9.4286346954364914E-4</v>
      </c>
      <c r="M93" s="10">
        <f t="shared" si="16"/>
        <v>9.4286346954364914E-4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1" t="s">
        <v>103</v>
      </c>
      <c r="AI93" s="11" t="s">
        <v>103</v>
      </c>
      <c r="AJ93" s="11" t="s">
        <v>103</v>
      </c>
      <c r="AK93" s="11" t="s">
        <v>103</v>
      </c>
    </row>
    <row r="94" spans="1:37" ht="15.75" x14ac:dyDescent="0.2">
      <c r="A94" s="15">
        <v>41</v>
      </c>
      <c r="B94" s="11" t="s">
        <v>99</v>
      </c>
      <c r="C94" s="19" t="s">
        <v>166</v>
      </c>
      <c r="D94" s="19" t="s">
        <v>19</v>
      </c>
      <c r="E94" s="32">
        <v>0.05</v>
      </c>
      <c r="F94" s="21">
        <v>14.391999999999999</v>
      </c>
      <c r="G94" s="21">
        <f t="shared" si="17"/>
        <v>0.71960000000000002</v>
      </c>
      <c r="H94" s="10">
        <f t="shared" si="14"/>
        <v>9.4286346954364914E-4</v>
      </c>
      <c r="I94" s="11" t="s">
        <v>80</v>
      </c>
      <c r="J94" s="17" t="s">
        <v>17</v>
      </c>
      <c r="K94" s="11" t="s">
        <v>18</v>
      </c>
      <c r="L94" s="10">
        <f t="shared" si="13"/>
        <v>9.4286346954364914E-4</v>
      </c>
      <c r="M94" s="10">
        <f t="shared" si="16"/>
        <v>9.4286346954364914E-4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1" t="s">
        <v>103</v>
      </c>
      <c r="AI94" s="11" t="s">
        <v>103</v>
      </c>
      <c r="AJ94" s="11" t="s">
        <v>103</v>
      </c>
      <c r="AK94" s="11" t="s">
        <v>103</v>
      </c>
    </row>
    <row r="95" spans="1:37" ht="15.75" x14ac:dyDescent="0.2">
      <c r="A95" s="15">
        <v>41</v>
      </c>
      <c r="B95" s="11" t="s">
        <v>99</v>
      </c>
      <c r="C95" s="19" t="s">
        <v>167</v>
      </c>
      <c r="D95" s="19" t="s">
        <v>19</v>
      </c>
      <c r="E95" s="32">
        <v>0.06</v>
      </c>
      <c r="F95" s="21">
        <v>14.391999999999999</v>
      </c>
      <c r="G95" s="21">
        <f t="shared" si="17"/>
        <v>0.86351999999999995</v>
      </c>
      <c r="H95" s="10">
        <f t="shared" si="14"/>
        <v>1.1314361634523788E-3</v>
      </c>
      <c r="I95" s="11" t="s">
        <v>80</v>
      </c>
      <c r="J95" s="17" t="s">
        <v>17</v>
      </c>
      <c r="K95" s="11" t="s">
        <v>18</v>
      </c>
      <c r="L95" s="10">
        <f t="shared" si="13"/>
        <v>1.1314361634523788E-3</v>
      </c>
      <c r="M95" s="10">
        <f t="shared" si="16"/>
        <v>1.1314361634523788E-3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1" t="s">
        <v>103</v>
      </c>
      <c r="AI95" s="11" t="s">
        <v>103</v>
      </c>
      <c r="AJ95" s="11" t="s">
        <v>103</v>
      </c>
      <c r="AK95" s="11" t="s">
        <v>103</v>
      </c>
    </row>
    <row r="96" spans="1:37" ht="15.75" x14ac:dyDescent="0.2">
      <c r="A96" s="15">
        <v>42</v>
      </c>
      <c r="B96" s="11" t="s">
        <v>99</v>
      </c>
      <c r="C96" s="19" t="s">
        <v>79</v>
      </c>
      <c r="D96" s="19" t="s">
        <v>19</v>
      </c>
      <c r="E96" s="32">
        <v>0.28999999999999998</v>
      </c>
      <c r="F96" s="21">
        <v>3.9649999999999999</v>
      </c>
      <c r="G96" s="21">
        <f>F96*E96</f>
        <v>1.1498499999999998</v>
      </c>
      <c r="H96" s="10">
        <f t="shared" si="14"/>
        <v>1.5066030578859988E-3</v>
      </c>
      <c r="I96" s="11" t="s">
        <v>82</v>
      </c>
      <c r="J96" s="17" t="s">
        <v>17</v>
      </c>
      <c r="K96" s="11" t="s">
        <v>18</v>
      </c>
      <c r="L96" s="10">
        <f t="shared" si="13"/>
        <v>1.5066030578859988E-3</v>
      </c>
      <c r="M96" s="10">
        <f t="shared" si="16"/>
        <v>1.5066030578859988E-3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1" t="s">
        <v>224</v>
      </c>
      <c r="AI96" s="35" t="s">
        <v>139</v>
      </c>
      <c r="AJ96" s="35" t="s">
        <v>98</v>
      </c>
      <c r="AK96" s="11">
        <v>45387</v>
      </c>
    </row>
    <row r="97" spans="1:37" ht="15.75" x14ac:dyDescent="0.2">
      <c r="A97" s="15">
        <v>42</v>
      </c>
      <c r="B97" s="11" t="s">
        <v>99</v>
      </c>
      <c r="C97" s="19" t="s">
        <v>111</v>
      </c>
      <c r="D97" s="19" t="s">
        <v>19</v>
      </c>
      <c r="E97" s="32">
        <v>0.25</v>
      </c>
      <c r="F97" s="21">
        <v>3.9649999999999999</v>
      </c>
      <c r="G97" s="21">
        <f t="shared" ref="G97:G102" si="18">F97*E97</f>
        <v>0.99124999999999996</v>
      </c>
      <c r="H97" s="10">
        <f t="shared" si="14"/>
        <v>1.2987957395568957E-3</v>
      </c>
      <c r="I97" s="11" t="s">
        <v>82</v>
      </c>
      <c r="J97" s="17" t="s">
        <v>17</v>
      </c>
      <c r="K97" s="11" t="s">
        <v>18</v>
      </c>
      <c r="L97" s="10">
        <f t="shared" si="13"/>
        <v>1.2987957395568957E-3</v>
      </c>
      <c r="M97" s="10">
        <f t="shared" si="16"/>
        <v>1.2987957395568957E-3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1" t="s">
        <v>226</v>
      </c>
      <c r="AI97" s="35" t="s">
        <v>135</v>
      </c>
      <c r="AJ97" s="35" t="s">
        <v>112</v>
      </c>
      <c r="AK97" s="11">
        <v>43747</v>
      </c>
    </row>
    <row r="98" spans="1:37" ht="15.75" x14ac:dyDescent="0.2">
      <c r="A98" s="15">
        <v>42</v>
      </c>
      <c r="B98" s="11" t="s">
        <v>99</v>
      </c>
      <c r="C98" s="19" t="s">
        <v>160</v>
      </c>
      <c r="D98" s="19" t="s">
        <v>19</v>
      </c>
      <c r="E98" s="32">
        <v>0.25</v>
      </c>
      <c r="F98" s="21">
        <v>3.9649999999999999</v>
      </c>
      <c r="G98" s="21">
        <f t="shared" si="18"/>
        <v>0.99124999999999996</v>
      </c>
      <c r="H98" s="10">
        <f t="shared" si="14"/>
        <v>1.2987957395568957E-3</v>
      </c>
      <c r="I98" s="11" t="s">
        <v>82</v>
      </c>
      <c r="J98" s="17" t="s">
        <v>17</v>
      </c>
      <c r="K98" s="11" t="s">
        <v>18</v>
      </c>
      <c r="L98" s="10">
        <f t="shared" si="13"/>
        <v>1.2987957395568957E-3</v>
      </c>
      <c r="M98" s="10">
        <f t="shared" si="16"/>
        <v>1.2987957395568957E-3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1" t="s">
        <v>103</v>
      </c>
      <c r="AI98" s="11" t="s">
        <v>103</v>
      </c>
      <c r="AJ98" s="11" t="s">
        <v>103</v>
      </c>
      <c r="AK98" s="11" t="s">
        <v>103</v>
      </c>
    </row>
    <row r="99" spans="1:37" ht="15.75" x14ac:dyDescent="0.2">
      <c r="A99" s="15">
        <v>42</v>
      </c>
      <c r="B99" s="11" t="s">
        <v>99</v>
      </c>
      <c r="C99" s="19" t="s">
        <v>161</v>
      </c>
      <c r="D99" s="19" t="s">
        <v>19</v>
      </c>
      <c r="E99" s="32">
        <v>0.05</v>
      </c>
      <c r="F99" s="21">
        <v>3.9649999999999999</v>
      </c>
      <c r="G99" s="21">
        <f t="shared" si="18"/>
        <v>0.19825000000000001</v>
      </c>
      <c r="H99" s="10">
        <f t="shared" si="14"/>
        <v>2.5975914791137914E-4</v>
      </c>
      <c r="I99" s="11" t="s">
        <v>82</v>
      </c>
      <c r="J99" s="17" t="s">
        <v>17</v>
      </c>
      <c r="K99" s="11" t="s">
        <v>18</v>
      </c>
      <c r="L99" s="10">
        <f t="shared" si="13"/>
        <v>2.5975914791137914E-4</v>
      </c>
      <c r="M99" s="10">
        <f t="shared" si="16"/>
        <v>2.5975914791137914E-4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1" t="s">
        <v>103</v>
      </c>
      <c r="AI99" s="11" t="s">
        <v>103</v>
      </c>
      <c r="AJ99" s="11" t="s">
        <v>103</v>
      </c>
      <c r="AK99" s="11" t="s">
        <v>103</v>
      </c>
    </row>
    <row r="100" spans="1:37" ht="15.75" x14ac:dyDescent="0.2">
      <c r="A100" s="15">
        <v>42</v>
      </c>
      <c r="B100" s="11" t="s">
        <v>99</v>
      </c>
      <c r="C100" s="19" t="s">
        <v>165</v>
      </c>
      <c r="D100" s="19" t="s">
        <v>19</v>
      </c>
      <c r="E100" s="32">
        <v>0.05</v>
      </c>
      <c r="F100" s="21">
        <v>3.9649999999999999</v>
      </c>
      <c r="G100" s="21">
        <f t="shared" si="18"/>
        <v>0.19825000000000001</v>
      </c>
      <c r="H100" s="10">
        <f t="shared" si="14"/>
        <v>2.5975914791137914E-4</v>
      </c>
      <c r="I100" s="11" t="s">
        <v>82</v>
      </c>
      <c r="J100" s="17" t="s">
        <v>17</v>
      </c>
      <c r="K100" s="11" t="s">
        <v>18</v>
      </c>
      <c r="L100" s="10">
        <f t="shared" si="13"/>
        <v>2.5975914791137914E-4</v>
      </c>
      <c r="M100" s="10">
        <f t="shared" si="16"/>
        <v>2.5975914791137914E-4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1" t="s">
        <v>103</v>
      </c>
      <c r="AI100" s="11" t="s">
        <v>103</v>
      </c>
      <c r="AJ100" s="11" t="s">
        <v>103</v>
      </c>
      <c r="AK100" s="11" t="s">
        <v>103</v>
      </c>
    </row>
    <row r="101" spans="1:37" ht="15.75" x14ac:dyDescent="0.2">
      <c r="A101" s="15">
        <v>42</v>
      </c>
      <c r="B101" s="11" t="s">
        <v>99</v>
      </c>
      <c r="C101" s="19" t="s">
        <v>166</v>
      </c>
      <c r="D101" s="19" t="s">
        <v>19</v>
      </c>
      <c r="E101" s="32">
        <v>0.05</v>
      </c>
      <c r="F101" s="21">
        <v>3.9649999999999999</v>
      </c>
      <c r="G101" s="21">
        <f t="shared" si="18"/>
        <v>0.19825000000000001</v>
      </c>
      <c r="H101" s="10">
        <f t="shared" si="14"/>
        <v>2.5975914791137914E-4</v>
      </c>
      <c r="I101" s="11" t="s">
        <v>82</v>
      </c>
      <c r="J101" s="17" t="s">
        <v>17</v>
      </c>
      <c r="K101" s="11" t="s">
        <v>18</v>
      </c>
      <c r="L101" s="10">
        <f t="shared" si="13"/>
        <v>2.5975914791137914E-4</v>
      </c>
      <c r="M101" s="10">
        <f t="shared" si="16"/>
        <v>2.5975914791137914E-4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1" t="s">
        <v>103</v>
      </c>
      <c r="AI101" s="11" t="s">
        <v>103</v>
      </c>
      <c r="AJ101" s="11" t="s">
        <v>103</v>
      </c>
      <c r="AK101" s="11" t="s">
        <v>103</v>
      </c>
    </row>
    <row r="102" spans="1:37" ht="15.75" x14ac:dyDescent="0.2">
      <c r="A102" s="15">
        <v>42</v>
      </c>
      <c r="B102" s="11" t="s">
        <v>99</v>
      </c>
      <c r="C102" s="19" t="s">
        <v>167</v>
      </c>
      <c r="D102" s="19" t="s">
        <v>19</v>
      </c>
      <c r="E102" s="32">
        <v>0.06</v>
      </c>
      <c r="F102" s="21">
        <v>3.9649999999999999</v>
      </c>
      <c r="G102" s="21">
        <f t="shared" si="18"/>
        <v>0.23789999999999997</v>
      </c>
      <c r="H102" s="10">
        <f t="shared" si="14"/>
        <v>3.1171097749365496E-4</v>
      </c>
      <c r="I102" s="11" t="s">
        <v>82</v>
      </c>
      <c r="J102" s="17" t="s">
        <v>17</v>
      </c>
      <c r="K102" s="11" t="s">
        <v>18</v>
      </c>
      <c r="L102" s="10">
        <f t="shared" si="13"/>
        <v>3.1171097749365496E-4</v>
      </c>
      <c r="M102" s="10">
        <f t="shared" si="16"/>
        <v>3.1171097749365496E-4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1" t="s">
        <v>103</v>
      </c>
      <c r="AI102" s="11" t="s">
        <v>103</v>
      </c>
      <c r="AJ102" s="11" t="s">
        <v>103</v>
      </c>
      <c r="AK102" s="11" t="s">
        <v>103</v>
      </c>
    </row>
    <row r="103" spans="1:37" s="43" customFormat="1" ht="15.75" x14ac:dyDescent="0.2">
      <c r="A103" s="15">
        <v>43</v>
      </c>
      <c r="B103" s="11" t="s">
        <v>99</v>
      </c>
      <c r="C103" s="19" t="s">
        <v>111</v>
      </c>
      <c r="D103" s="19" t="s">
        <v>19</v>
      </c>
      <c r="E103" s="32">
        <v>0.25</v>
      </c>
      <c r="F103" s="21">
        <v>0.48599999999999999</v>
      </c>
      <c r="G103" s="21">
        <f>F103*E103</f>
        <v>0.1215</v>
      </c>
      <c r="H103" s="10">
        <f t="shared" si="14"/>
        <v>1.5919665307052996E-4</v>
      </c>
      <c r="I103" s="11" t="s">
        <v>83</v>
      </c>
      <c r="J103" s="17" t="s">
        <v>17</v>
      </c>
      <c r="K103" s="11" t="s">
        <v>18</v>
      </c>
      <c r="L103" s="10">
        <f t="shared" si="13"/>
        <v>1.5919665307052996E-4</v>
      </c>
      <c r="M103" s="10">
        <f t="shared" si="16"/>
        <v>1.5919665307052996E-4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1" t="s">
        <v>226</v>
      </c>
      <c r="AI103" s="35" t="s">
        <v>135</v>
      </c>
      <c r="AJ103" s="35" t="s">
        <v>112</v>
      </c>
      <c r="AK103" s="11">
        <v>43747</v>
      </c>
    </row>
    <row r="104" spans="1:37" ht="15.75" x14ac:dyDescent="0.2">
      <c r="A104" s="15">
        <v>43</v>
      </c>
      <c r="B104" s="11" t="s">
        <v>99</v>
      </c>
      <c r="C104" s="19" t="s">
        <v>160</v>
      </c>
      <c r="D104" s="19" t="s">
        <v>19</v>
      </c>
      <c r="E104" s="32">
        <v>0.25</v>
      </c>
      <c r="F104" s="21">
        <v>0.48599999999999999</v>
      </c>
      <c r="G104" s="21">
        <f t="shared" ref="G104:G110" si="19">F104*E104</f>
        <v>0.1215</v>
      </c>
      <c r="H104" s="10">
        <f t="shared" si="14"/>
        <v>1.5919665307052996E-4</v>
      </c>
      <c r="I104" s="11" t="s">
        <v>83</v>
      </c>
      <c r="J104" s="17" t="s">
        <v>17</v>
      </c>
      <c r="K104" s="11" t="s">
        <v>18</v>
      </c>
      <c r="L104" s="10">
        <f t="shared" si="13"/>
        <v>1.5919665307052996E-4</v>
      </c>
      <c r="M104" s="10">
        <f t="shared" si="16"/>
        <v>1.5919665307052996E-4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1" t="s">
        <v>103</v>
      </c>
      <c r="AI104" s="11" t="s">
        <v>103</v>
      </c>
      <c r="AJ104" s="11" t="s">
        <v>103</v>
      </c>
      <c r="AK104" s="11" t="s">
        <v>103</v>
      </c>
    </row>
    <row r="105" spans="1:37" ht="15.75" x14ac:dyDescent="0.2">
      <c r="A105" s="15">
        <v>43</v>
      </c>
      <c r="B105" s="11" t="s">
        <v>99</v>
      </c>
      <c r="C105" s="19" t="s">
        <v>168</v>
      </c>
      <c r="D105" s="19" t="s">
        <v>19</v>
      </c>
      <c r="E105" s="32">
        <v>0.25</v>
      </c>
      <c r="F105" s="21">
        <v>0.48599999999999999</v>
      </c>
      <c r="G105" s="21">
        <f t="shared" si="19"/>
        <v>0.1215</v>
      </c>
      <c r="H105" s="10">
        <f t="shared" si="14"/>
        <v>1.5919665307052996E-4</v>
      </c>
      <c r="I105" s="11" t="s">
        <v>83</v>
      </c>
      <c r="J105" s="17" t="s">
        <v>17</v>
      </c>
      <c r="K105" s="11" t="s">
        <v>18</v>
      </c>
      <c r="L105" s="10">
        <f t="shared" si="13"/>
        <v>1.5919665307052996E-4</v>
      </c>
      <c r="M105" s="10">
        <f t="shared" si="16"/>
        <v>1.5919665307052996E-4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1" t="s">
        <v>103</v>
      </c>
      <c r="AI105" s="11" t="s">
        <v>103</v>
      </c>
      <c r="AJ105" s="11" t="s">
        <v>103</v>
      </c>
      <c r="AK105" s="11" t="s">
        <v>103</v>
      </c>
    </row>
    <row r="106" spans="1:37" ht="15.75" x14ac:dyDescent="0.2">
      <c r="A106" s="15">
        <v>43</v>
      </c>
      <c r="B106" s="11" t="s">
        <v>99</v>
      </c>
      <c r="C106" s="19" t="s">
        <v>161</v>
      </c>
      <c r="D106" s="19" t="s">
        <v>19</v>
      </c>
      <c r="E106" s="32">
        <v>0.05</v>
      </c>
      <c r="F106" s="21">
        <v>0.48599999999999999</v>
      </c>
      <c r="G106" s="21">
        <f t="shared" si="19"/>
        <v>2.4300000000000002E-2</v>
      </c>
      <c r="H106" s="10">
        <f t="shared" si="14"/>
        <v>3.1839330614105996E-5</v>
      </c>
      <c r="I106" s="11" t="s">
        <v>83</v>
      </c>
      <c r="J106" s="17" t="s">
        <v>17</v>
      </c>
      <c r="K106" s="11" t="s">
        <v>18</v>
      </c>
      <c r="L106" s="10">
        <f t="shared" si="13"/>
        <v>3.1839330614105996E-5</v>
      </c>
      <c r="M106" s="10">
        <f t="shared" si="16"/>
        <v>3.1839330614105996E-5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1" t="s">
        <v>103</v>
      </c>
      <c r="AI106" s="11" t="s">
        <v>103</v>
      </c>
      <c r="AJ106" s="11" t="s">
        <v>103</v>
      </c>
      <c r="AK106" s="11" t="s">
        <v>103</v>
      </c>
    </row>
    <row r="107" spans="1:37" ht="15.75" x14ac:dyDescent="0.2">
      <c r="A107" s="15">
        <v>43</v>
      </c>
      <c r="B107" s="11" t="s">
        <v>99</v>
      </c>
      <c r="C107" s="19" t="s">
        <v>165</v>
      </c>
      <c r="D107" s="19" t="s">
        <v>19</v>
      </c>
      <c r="E107" s="32">
        <v>0.05</v>
      </c>
      <c r="F107" s="21">
        <v>0.48599999999999999</v>
      </c>
      <c r="G107" s="21">
        <f t="shared" si="19"/>
        <v>2.4300000000000002E-2</v>
      </c>
      <c r="H107" s="10">
        <f t="shared" si="14"/>
        <v>3.1839330614105996E-5</v>
      </c>
      <c r="I107" s="11" t="s">
        <v>83</v>
      </c>
      <c r="J107" s="17" t="s">
        <v>17</v>
      </c>
      <c r="K107" s="11" t="s">
        <v>18</v>
      </c>
      <c r="L107" s="10">
        <f t="shared" si="13"/>
        <v>3.1839330614105996E-5</v>
      </c>
      <c r="M107" s="10">
        <f t="shared" si="16"/>
        <v>3.1839330614105996E-5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1" t="s">
        <v>103</v>
      </c>
      <c r="AI107" s="11" t="s">
        <v>103</v>
      </c>
      <c r="AJ107" s="11" t="s">
        <v>103</v>
      </c>
      <c r="AK107" s="11" t="s">
        <v>103</v>
      </c>
    </row>
    <row r="108" spans="1:37" ht="15.75" x14ac:dyDescent="0.2">
      <c r="A108" s="15">
        <v>43</v>
      </c>
      <c r="B108" s="11" t="s">
        <v>99</v>
      </c>
      <c r="C108" s="19" t="s">
        <v>166</v>
      </c>
      <c r="D108" s="19" t="s">
        <v>19</v>
      </c>
      <c r="E108" s="32">
        <v>0.05</v>
      </c>
      <c r="F108" s="21">
        <v>0.48599999999999999</v>
      </c>
      <c r="G108" s="21">
        <f t="shared" si="19"/>
        <v>2.4300000000000002E-2</v>
      </c>
      <c r="H108" s="10">
        <f t="shared" si="14"/>
        <v>3.1839330614105996E-5</v>
      </c>
      <c r="I108" s="11" t="s">
        <v>83</v>
      </c>
      <c r="J108" s="17" t="s">
        <v>17</v>
      </c>
      <c r="K108" s="11" t="s">
        <v>18</v>
      </c>
      <c r="L108" s="10">
        <f t="shared" si="13"/>
        <v>3.1839330614105996E-5</v>
      </c>
      <c r="M108" s="10">
        <f t="shared" si="16"/>
        <v>3.1839330614105996E-5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1" t="s">
        <v>103</v>
      </c>
      <c r="AI108" s="11" t="s">
        <v>103</v>
      </c>
      <c r="AJ108" s="11" t="s">
        <v>103</v>
      </c>
      <c r="AK108" s="11" t="s">
        <v>103</v>
      </c>
    </row>
    <row r="109" spans="1:37" ht="15.75" x14ac:dyDescent="0.2">
      <c r="A109" s="15">
        <v>43</v>
      </c>
      <c r="B109" s="11" t="s">
        <v>99</v>
      </c>
      <c r="C109" s="19" t="s">
        <v>167</v>
      </c>
      <c r="D109" s="19" t="s">
        <v>19</v>
      </c>
      <c r="E109" s="32">
        <v>0.06</v>
      </c>
      <c r="F109" s="21">
        <v>0.48599999999999999</v>
      </c>
      <c r="G109" s="21">
        <f t="shared" si="19"/>
        <v>2.9159999999999998E-2</v>
      </c>
      <c r="H109" s="10">
        <f t="shared" si="14"/>
        <v>3.8207196736927187E-5</v>
      </c>
      <c r="I109" s="11" t="s">
        <v>83</v>
      </c>
      <c r="J109" s="17" t="s">
        <v>17</v>
      </c>
      <c r="K109" s="11" t="s">
        <v>18</v>
      </c>
      <c r="L109" s="10">
        <f t="shared" si="13"/>
        <v>3.8207196736927187E-5</v>
      </c>
      <c r="M109" s="10">
        <f t="shared" si="16"/>
        <v>3.8207196736927187E-5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1" t="s">
        <v>103</v>
      </c>
      <c r="AI109" s="11" t="s">
        <v>103</v>
      </c>
      <c r="AJ109" s="11" t="s">
        <v>103</v>
      </c>
      <c r="AK109" s="11" t="s">
        <v>103</v>
      </c>
    </row>
    <row r="110" spans="1:37" ht="15.75" x14ac:dyDescent="0.2">
      <c r="A110" s="15">
        <v>43</v>
      </c>
      <c r="B110" s="11" t="s">
        <v>99</v>
      </c>
      <c r="C110" s="19" t="s">
        <v>79</v>
      </c>
      <c r="D110" s="19" t="s">
        <v>19</v>
      </c>
      <c r="E110" s="32">
        <v>0.04</v>
      </c>
      <c r="F110" s="21">
        <v>0.48599999999999999</v>
      </c>
      <c r="G110" s="21">
        <f t="shared" si="19"/>
        <v>1.9439999999999999E-2</v>
      </c>
      <c r="H110" s="10">
        <f t="shared" si="14"/>
        <v>2.5471464491284795E-5</v>
      </c>
      <c r="I110" s="11" t="s">
        <v>83</v>
      </c>
      <c r="J110" s="17" t="s">
        <v>17</v>
      </c>
      <c r="K110" s="11" t="s">
        <v>18</v>
      </c>
      <c r="L110" s="10">
        <f t="shared" si="13"/>
        <v>2.5471464491284795E-5</v>
      </c>
      <c r="M110" s="10">
        <f t="shared" si="16"/>
        <v>2.5471464491284795E-5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1" t="s">
        <v>224</v>
      </c>
      <c r="AI110" s="35" t="s">
        <v>139</v>
      </c>
      <c r="AJ110" s="35" t="s">
        <v>98</v>
      </c>
      <c r="AK110" s="11">
        <v>45387</v>
      </c>
    </row>
    <row r="111" spans="1:37" ht="15.75" x14ac:dyDescent="0.2">
      <c r="A111" s="57">
        <v>44</v>
      </c>
      <c r="B111" s="55" t="s">
        <v>159</v>
      </c>
      <c r="C111" s="55" t="s">
        <v>169</v>
      </c>
      <c r="D111" s="55" t="s">
        <v>19</v>
      </c>
      <c r="E111" s="59">
        <v>1</v>
      </c>
      <c r="F111" s="32">
        <v>2.0819999999999999</v>
      </c>
      <c r="G111" s="59">
        <f>F111*E111</f>
        <v>2.0819999999999999</v>
      </c>
      <c r="H111" s="65">
        <f t="shared" si="14"/>
        <v>2.7279624007641428E-3</v>
      </c>
      <c r="I111" s="55" t="s">
        <v>84</v>
      </c>
      <c r="J111" s="61" t="s">
        <v>17</v>
      </c>
      <c r="K111" s="55" t="s">
        <v>18</v>
      </c>
      <c r="L111" s="31">
        <f t="shared" si="13"/>
        <v>2.1999274115229541E-3</v>
      </c>
      <c r="M111" s="31">
        <f>H111-(AB112+AC112)</f>
        <v>2.1999274115229541E-3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6">
        <v>0</v>
      </c>
      <c r="AC111" s="36">
        <v>0</v>
      </c>
      <c r="AD111" s="31">
        <v>0</v>
      </c>
      <c r="AE111" s="31">
        <v>0</v>
      </c>
      <c r="AF111" s="31">
        <v>0</v>
      </c>
      <c r="AG111" s="31">
        <v>0</v>
      </c>
      <c r="AH111" s="55" t="s">
        <v>103</v>
      </c>
      <c r="AI111" s="55" t="s">
        <v>103</v>
      </c>
      <c r="AJ111" s="55" t="s">
        <v>103</v>
      </c>
      <c r="AK111" s="55" t="s">
        <v>103</v>
      </c>
    </row>
    <row r="112" spans="1:37" ht="15.75" x14ac:dyDescent="0.2">
      <c r="A112" s="58"/>
      <c r="B112" s="56"/>
      <c r="C112" s="56"/>
      <c r="D112" s="56"/>
      <c r="E112" s="60"/>
      <c r="F112" s="32"/>
      <c r="G112" s="60"/>
      <c r="H112" s="66"/>
      <c r="I112" s="56"/>
      <c r="J112" s="62"/>
      <c r="K112" s="56"/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6">
        <f>H111*0.0416666667</f>
        <v>1.1366510012277136E-4</v>
      </c>
      <c r="AC112" s="36">
        <f>H111*0.1518972142</f>
        <v>4.1436988911841723E-4</v>
      </c>
      <c r="AD112" s="31">
        <v>0</v>
      </c>
      <c r="AE112" s="31">
        <v>0</v>
      </c>
      <c r="AF112" s="31">
        <v>0</v>
      </c>
      <c r="AG112" s="31">
        <v>0</v>
      </c>
      <c r="AH112" s="56"/>
      <c r="AI112" s="56"/>
      <c r="AJ112" s="56"/>
      <c r="AK112" s="56"/>
    </row>
    <row r="113" spans="1:37" ht="15.75" x14ac:dyDescent="0.2">
      <c r="A113" s="57">
        <v>45</v>
      </c>
      <c r="B113" s="55" t="s">
        <v>159</v>
      </c>
      <c r="C113" s="55" t="s">
        <v>169</v>
      </c>
      <c r="D113" s="55" t="s">
        <v>19</v>
      </c>
      <c r="E113" s="59">
        <v>1</v>
      </c>
      <c r="F113" s="32">
        <v>1.399</v>
      </c>
      <c r="G113" s="59">
        <f>F113*E113</f>
        <v>1.399</v>
      </c>
      <c r="H113" s="65">
        <f>G113/$G$139</f>
        <v>1.8330544662195178E-3</v>
      </c>
      <c r="I113" s="55" t="s">
        <v>85</v>
      </c>
      <c r="J113" s="61" t="s">
        <v>17</v>
      </c>
      <c r="K113" s="55" t="s">
        <v>18</v>
      </c>
      <c r="L113" s="31">
        <f t="shared" si="13"/>
        <v>1.7566771906835229E-3</v>
      </c>
      <c r="M113" s="31">
        <f>H113*0.95833333</f>
        <v>1.7566771906835229E-3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55" t="s">
        <v>103</v>
      </c>
      <c r="AI113" s="55" t="s">
        <v>103</v>
      </c>
      <c r="AJ113" s="55" t="s">
        <v>103</v>
      </c>
      <c r="AK113" s="55" t="s">
        <v>103</v>
      </c>
    </row>
    <row r="114" spans="1:37" ht="15.75" x14ac:dyDescent="0.2">
      <c r="A114" s="58"/>
      <c r="B114" s="56"/>
      <c r="C114" s="56"/>
      <c r="D114" s="56"/>
      <c r="E114" s="60"/>
      <c r="F114" s="32"/>
      <c r="G114" s="60"/>
      <c r="H114" s="66"/>
      <c r="I114" s="56"/>
      <c r="J114" s="62"/>
      <c r="K114" s="56"/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f>H113*4.166667%</f>
        <v>7.6377275535994808E-5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56"/>
      <c r="AI114" s="56"/>
      <c r="AJ114" s="56"/>
      <c r="AK114" s="56"/>
    </row>
    <row r="115" spans="1:37" ht="15.75" x14ac:dyDescent="0.2">
      <c r="A115" s="57">
        <v>46</v>
      </c>
      <c r="B115" s="55" t="s">
        <v>159</v>
      </c>
      <c r="C115" s="55" t="s">
        <v>252</v>
      </c>
      <c r="D115" s="55" t="s">
        <v>19</v>
      </c>
      <c r="E115" s="59">
        <v>0.27165338719999998</v>
      </c>
      <c r="F115" s="32">
        <v>2.5830000000000002</v>
      </c>
      <c r="G115" s="59">
        <f t="shared" ref="G115" si="20">F115*E115</f>
        <v>0.70168069913760001</v>
      </c>
      <c r="H115" s="63">
        <f>G115/$G$139</f>
        <v>9.1938451709378953E-4</v>
      </c>
      <c r="I115" s="55" t="s">
        <v>86</v>
      </c>
      <c r="J115" s="61" t="s">
        <v>17</v>
      </c>
      <c r="K115" s="55" t="s">
        <v>18</v>
      </c>
      <c r="L115" s="30">
        <f t="shared" ref="L115" si="21">M115</f>
        <v>8.8107682581693323E-4</v>
      </c>
      <c r="M115" s="30">
        <f>H115*0.95833333</f>
        <v>8.8107682581693323E-4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55" t="s">
        <v>227</v>
      </c>
      <c r="AI115" s="55" t="s">
        <v>120</v>
      </c>
      <c r="AJ115" s="55" t="s">
        <v>98</v>
      </c>
      <c r="AK115" s="55">
        <v>43793</v>
      </c>
    </row>
    <row r="116" spans="1:37" ht="15.75" x14ac:dyDescent="0.2">
      <c r="A116" s="58"/>
      <c r="B116" s="56"/>
      <c r="C116" s="56"/>
      <c r="D116" s="56"/>
      <c r="E116" s="60"/>
      <c r="F116" s="32"/>
      <c r="G116" s="60"/>
      <c r="H116" s="64"/>
      <c r="I116" s="56"/>
      <c r="J116" s="62"/>
      <c r="K116" s="56"/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f>H115*4.166667%</f>
        <v>3.8307691276856291E-5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56"/>
      <c r="AI116" s="56"/>
      <c r="AJ116" s="56"/>
      <c r="AK116" s="56"/>
    </row>
    <row r="117" spans="1:37" ht="15.75" x14ac:dyDescent="0.2">
      <c r="A117" s="57">
        <v>46</v>
      </c>
      <c r="B117" s="55" t="s">
        <v>159</v>
      </c>
      <c r="C117" s="55" t="s">
        <v>169</v>
      </c>
      <c r="D117" s="55" t="s">
        <v>19</v>
      </c>
      <c r="E117" s="59">
        <v>0.72834661280000002</v>
      </c>
      <c r="F117" s="32">
        <v>2.5830000000000002</v>
      </c>
      <c r="G117" s="59">
        <f t="shared" ref="G117:G126" si="22">F117*E117</f>
        <v>1.8813193008624001</v>
      </c>
      <c r="H117" s="63">
        <f>G117/$G$139</f>
        <v>2.4650184037389587E-3</v>
      </c>
      <c r="I117" s="55" t="s">
        <v>86</v>
      </c>
      <c r="J117" s="61" t="s">
        <v>17</v>
      </c>
      <c r="K117" s="55" t="s">
        <v>18</v>
      </c>
      <c r="L117" s="30">
        <f t="shared" si="13"/>
        <v>2.3623092953664409E-3</v>
      </c>
      <c r="M117" s="30">
        <f>H117*0.95833333</f>
        <v>2.3623092953664409E-3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55" t="s">
        <v>103</v>
      </c>
      <c r="AI117" s="55" t="s">
        <v>103</v>
      </c>
      <c r="AJ117" s="55" t="s">
        <v>103</v>
      </c>
      <c r="AK117" s="55" t="s">
        <v>103</v>
      </c>
    </row>
    <row r="118" spans="1:37" ht="15.75" x14ac:dyDescent="0.2">
      <c r="A118" s="58"/>
      <c r="B118" s="56"/>
      <c r="C118" s="56"/>
      <c r="D118" s="56"/>
      <c r="E118" s="60"/>
      <c r="F118" s="32"/>
      <c r="G118" s="60"/>
      <c r="H118" s="64"/>
      <c r="I118" s="56"/>
      <c r="J118" s="62"/>
      <c r="K118" s="56"/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f>H117*4.166667%</f>
        <v>1.0270910837251797E-4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56"/>
      <c r="AI118" s="56"/>
      <c r="AJ118" s="56"/>
      <c r="AK118" s="56"/>
    </row>
    <row r="119" spans="1:37" ht="15.75" x14ac:dyDescent="0.2">
      <c r="A119" s="15">
        <v>47</v>
      </c>
      <c r="B119" s="11" t="s">
        <v>100</v>
      </c>
      <c r="C119" s="11" t="s">
        <v>87</v>
      </c>
      <c r="D119" s="11" t="s">
        <v>20</v>
      </c>
      <c r="E119" s="21">
        <v>1</v>
      </c>
      <c r="F119" s="21">
        <v>1.1839999999999999</v>
      </c>
      <c r="G119" s="21">
        <f t="shared" si="22"/>
        <v>1.1839999999999999</v>
      </c>
      <c r="H119" s="10">
        <f t="shared" ref="H119:H138" si="23">G119/$G$139</f>
        <v>1.5513484546132302E-3</v>
      </c>
      <c r="I119" s="11" t="s">
        <v>88</v>
      </c>
      <c r="J119" s="17" t="s">
        <v>17</v>
      </c>
      <c r="K119" s="11" t="s">
        <v>18</v>
      </c>
      <c r="L119" s="10">
        <f t="shared" si="13"/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1" t="s">
        <v>228</v>
      </c>
      <c r="AI119" s="35" t="s">
        <v>120</v>
      </c>
      <c r="AJ119" s="35" t="s">
        <v>98</v>
      </c>
      <c r="AK119" s="11">
        <v>43793</v>
      </c>
    </row>
    <row r="120" spans="1:37" ht="31.5" x14ac:dyDescent="0.2">
      <c r="A120" s="15">
        <v>48</v>
      </c>
      <c r="B120" s="11" t="s">
        <v>99</v>
      </c>
      <c r="C120" s="11" t="s">
        <v>239</v>
      </c>
      <c r="D120" s="11" t="s">
        <v>19</v>
      </c>
      <c r="E120" s="21">
        <v>1</v>
      </c>
      <c r="F120" s="21">
        <v>1.026</v>
      </c>
      <c r="G120" s="21">
        <f t="shared" si="22"/>
        <v>1.026</v>
      </c>
      <c r="H120" s="10">
        <f t="shared" si="23"/>
        <v>1.3443272925955864E-3</v>
      </c>
      <c r="I120" s="11" t="s">
        <v>89</v>
      </c>
      <c r="J120" s="17" t="s">
        <v>136</v>
      </c>
      <c r="K120" s="11" t="s">
        <v>18</v>
      </c>
      <c r="L120" s="10">
        <f t="shared" si="13"/>
        <v>1.3443272925955864E-3</v>
      </c>
      <c r="M120" s="10">
        <f>H120</f>
        <v>1.3443272925955864E-3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1" t="s">
        <v>229</v>
      </c>
      <c r="AI120" s="35" t="s">
        <v>144</v>
      </c>
      <c r="AJ120" s="35" t="s">
        <v>98</v>
      </c>
      <c r="AK120" s="11">
        <v>44628</v>
      </c>
    </row>
    <row r="121" spans="1:37" ht="15.75" x14ac:dyDescent="0.2">
      <c r="A121" s="15">
        <v>49</v>
      </c>
      <c r="B121" s="11" t="s">
        <v>100</v>
      </c>
      <c r="C121" s="11" t="s">
        <v>87</v>
      </c>
      <c r="D121" s="11" t="s">
        <v>20</v>
      </c>
      <c r="E121" s="21">
        <v>1</v>
      </c>
      <c r="F121" s="21">
        <v>1.2450000000000001</v>
      </c>
      <c r="G121" s="21">
        <f t="shared" si="22"/>
        <v>1.2450000000000001</v>
      </c>
      <c r="H121" s="10">
        <f t="shared" si="23"/>
        <v>1.6312743462782702E-3</v>
      </c>
      <c r="I121" s="11" t="s">
        <v>90</v>
      </c>
      <c r="J121" s="17" t="s">
        <v>136</v>
      </c>
      <c r="K121" s="11" t="s">
        <v>18</v>
      </c>
      <c r="L121" s="10">
        <f t="shared" si="13"/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1" t="s">
        <v>228</v>
      </c>
      <c r="AI121" s="35" t="s">
        <v>120</v>
      </c>
      <c r="AJ121" s="35" t="s">
        <v>98</v>
      </c>
      <c r="AK121" s="11">
        <v>43793</v>
      </c>
    </row>
    <row r="122" spans="1:37" ht="31.5" x14ac:dyDescent="0.2">
      <c r="A122" s="15">
        <v>50</v>
      </c>
      <c r="B122" s="11" t="s">
        <v>99</v>
      </c>
      <c r="C122" s="11" t="s">
        <v>271</v>
      </c>
      <c r="D122" s="11" t="s">
        <v>19</v>
      </c>
      <c r="E122" s="21">
        <v>1</v>
      </c>
      <c r="F122" s="21">
        <v>0.22900000000000001</v>
      </c>
      <c r="G122" s="21">
        <f t="shared" si="22"/>
        <v>0.22900000000000001</v>
      </c>
      <c r="H122" s="10">
        <f t="shared" si="23"/>
        <v>3.0004965887367376E-4</v>
      </c>
      <c r="I122" s="11" t="s">
        <v>91</v>
      </c>
      <c r="J122" s="17" t="s">
        <v>136</v>
      </c>
      <c r="K122" s="11" t="s">
        <v>18</v>
      </c>
      <c r="L122" s="10">
        <f t="shared" si="13"/>
        <v>3.0004965887367376E-4</v>
      </c>
      <c r="M122" s="10">
        <f t="shared" ref="M122:M131" si="24">H122*100%</f>
        <v>3.0004965887367376E-4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1" t="s">
        <v>230</v>
      </c>
      <c r="AI122" s="35" t="s">
        <v>143</v>
      </c>
      <c r="AJ122" s="35" t="s">
        <v>98</v>
      </c>
      <c r="AK122" s="11">
        <v>44654</v>
      </c>
    </row>
    <row r="123" spans="1:37" ht="15.75" x14ac:dyDescent="0.2">
      <c r="A123" s="15">
        <v>51</v>
      </c>
      <c r="B123" s="11" t="s">
        <v>99</v>
      </c>
      <c r="C123" s="11" t="s">
        <v>240</v>
      </c>
      <c r="D123" s="11" t="s">
        <v>19</v>
      </c>
      <c r="E123" s="21">
        <v>0.125</v>
      </c>
      <c r="F123" s="21">
        <v>9.2999999999999999E-2</v>
      </c>
      <c r="G123" s="21">
        <f t="shared" si="22"/>
        <v>1.1625E-2</v>
      </c>
      <c r="H123" s="10">
        <f t="shared" si="23"/>
        <v>1.5231778534526015E-5</v>
      </c>
      <c r="I123" s="11" t="s">
        <v>157</v>
      </c>
      <c r="J123" s="17" t="s">
        <v>17</v>
      </c>
      <c r="K123" s="11" t="s">
        <v>18</v>
      </c>
      <c r="L123" s="10">
        <f t="shared" si="13"/>
        <v>1.5231778534526015E-5</v>
      </c>
      <c r="M123" s="10">
        <f t="shared" si="24"/>
        <v>1.5231778534526015E-5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1" t="s">
        <v>231</v>
      </c>
      <c r="AI123" s="35" t="s">
        <v>120</v>
      </c>
      <c r="AJ123" s="35" t="s">
        <v>98</v>
      </c>
      <c r="AK123" s="11">
        <v>43793</v>
      </c>
    </row>
    <row r="124" spans="1:37" ht="15.75" x14ac:dyDescent="0.2">
      <c r="A124" s="15">
        <v>51</v>
      </c>
      <c r="B124" s="11" t="s">
        <v>100</v>
      </c>
      <c r="C124" s="11" t="s">
        <v>170</v>
      </c>
      <c r="D124" s="11" t="s">
        <v>20</v>
      </c>
      <c r="E124" s="21">
        <v>0.125</v>
      </c>
      <c r="F124" s="21">
        <v>9.2999999999999999E-2</v>
      </c>
      <c r="G124" s="21">
        <f t="shared" ref="G124" si="25">F124*E124</f>
        <v>1.1625E-2</v>
      </c>
      <c r="H124" s="10">
        <f t="shared" si="23"/>
        <v>1.5231778534526015E-5</v>
      </c>
      <c r="I124" s="11" t="s">
        <v>157</v>
      </c>
      <c r="J124" s="17" t="s">
        <v>17</v>
      </c>
      <c r="K124" s="11" t="s">
        <v>18</v>
      </c>
      <c r="L124" s="10">
        <f t="shared" ref="L124:L138" si="26">M124</f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1" t="s">
        <v>103</v>
      </c>
      <c r="AI124" s="11" t="s">
        <v>103</v>
      </c>
      <c r="AJ124" s="11" t="s">
        <v>103</v>
      </c>
      <c r="AK124" s="11" t="s">
        <v>103</v>
      </c>
    </row>
    <row r="125" spans="1:37" ht="15.75" x14ac:dyDescent="0.2">
      <c r="A125" s="15">
        <v>51</v>
      </c>
      <c r="B125" s="11" t="s">
        <v>100</v>
      </c>
      <c r="C125" s="11" t="s">
        <v>171</v>
      </c>
      <c r="D125" s="11" t="s">
        <v>20</v>
      </c>
      <c r="E125" s="21">
        <v>0.125</v>
      </c>
      <c r="F125" s="21">
        <v>9.2999999999999999E-2</v>
      </c>
      <c r="G125" s="21">
        <f t="shared" si="22"/>
        <v>1.1625E-2</v>
      </c>
      <c r="H125" s="10">
        <f t="shared" si="23"/>
        <v>1.5231778534526015E-5</v>
      </c>
      <c r="I125" s="11" t="s">
        <v>157</v>
      </c>
      <c r="J125" s="17" t="s">
        <v>17</v>
      </c>
      <c r="K125" s="11" t="s">
        <v>18</v>
      </c>
      <c r="L125" s="10">
        <f t="shared" si="26"/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1" t="s">
        <v>103</v>
      </c>
      <c r="AI125" s="11" t="s">
        <v>103</v>
      </c>
      <c r="AJ125" s="11" t="s">
        <v>103</v>
      </c>
      <c r="AK125" s="11" t="s">
        <v>103</v>
      </c>
    </row>
    <row r="126" spans="1:37" ht="15.75" x14ac:dyDescent="0.2">
      <c r="A126" s="15">
        <v>51</v>
      </c>
      <c r="B126" s="11" t="s">
        <v>100</v>
      </c>
      <c r="C126" s="11" t="s">
        <v>172</v>
      </c>
      <c r="D126" s="11" t="s">
        <v>20</v>
      </c>
      <c r="E126" s="21">
        <v>0.125</v>
      </c>
      <c r="F126" s="21">
        <v>9.2999999999999999E-2</v>
      </c>
      <c r="G126" s="21">
        <f t="shared" si="22"/>
        <v>1.1625E-2</v>
      </c>
      <c r="H126" s="10">
        <f t="shared" si="23"/>
        <v>1.5231778534526015E-5</v>
      </c>
      <c r="I126" s="11" t="s">
        <v>157</v>
      </c>
      <c r="J126" s="17" t="s">
        <v>17</v>
      </c>
      <c r="K126" s="11" t="s">
        <v>18</v>
      </c>
      <c r="L126" s="10">
        <f t="shared" si="26"/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1" t="s">
        <v>103</v>
      </c>
      <c r="AI126" s="11" t="s">
        <v>103</v>
      </c>
      <c r="AJ126" s="11" t="s">
        <v>103</v>
      </c>
      <c r="AK126" s="11" t="s">
        <v>103</v>
      </c>
    </row>
    <row r="127" spans="1:37" ht="15.75" x14ac:dyDescent="0.2">
      <c r="A127" s="15">
        <v>51</v>
      </c>
      <c r="B127" s="11" t="s">
        <v>100</v>
      </c>
      <c r="C127" s="11" t="s">
        <v>173</v>
      </c>
      <c r="D127" s="11" t="s">
        <v>20</v>
      </c>
      <c r="E127" s="21">
        <v>0.125</v>
      </c>
      <c r="F127" s="21">
        <v>9.2999999999999999E-2</v>
      </c>
      <c r="G127" s="21">
        <f t="shared" ref="G127:G138" si="27">F127*E127</f>
        <v>1.1625E-2</v>
      </c>
      <c r="H127" s="10">
        <f t="shared" si="23"/>
        <v>1.5231778534526015E-5</v>
      </c>
      <c r="I127" s="11" t="s">
        <v>157</v>
      </c>
      <c r="J127" s="17" t="s">
        <v>17</v>
      </c>
      <c r="K127" s="11" t="s">
        <v>18</v>
      </c>
      <c r="L127" s="10">
        <f t="shared" si="26"/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1" t="s">
        <v>103</v>
      </c>
      <c r="AI127" s="11" t="s">
        <v>103</v>
      </c>
      <c r="AJ127" s="11" t="s">
        <v>103</v>
      </c>
      <c r="AK127" s="11" t="s">
        <v>103</v>
      </c>
    </row>
    <row r="128" spans="1:37" ht="15.75" x14ac:dyDescent="0.2">
      <c r="A128" s="15">
        <v>51</v>
      </c>
      <c r="B128" s="11" t="s">
        <v>100</v>
      </c>
      <c r="C128" s="11" t="s">
        <v>174</v>
      </c>
      <c r="D128" s="11" t="s">
        <v>20</v>
      </c>
      <c r="E128" s="21">
        <v>0.125</v>
      </c>
      <c r="F128" s="21">
        <v>9.2999999999999999E-2</v>
      </c>
      <c r="G128" s="21">
        <f t="shared" si="27"/>
        <v>1.1625E-2</v>
      </c>
      <c r="H128" s="10">
        <f t="shared" si="23"/>
        <v>1.5231778534526015E-5</v>
      </c>
      <c r="I128" s="11" t="s">
        <v>157</v>
      </c>
      <c r="J128" s="17" t="s">
        <v>17</v>
      </c>
      <c r="K128" s="11" t="s">
        <v>18</v>
      </c>
      <c r="L128" s="10">
        <f t="shared" si="26"/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1" t="s">
        <v>103</v>
      </c>
      <c r="AI128" s="11" t="s">
        <v>103</v>
      </c>
      <c r="AJ128" s="11" t="s">
        <v>103</v>
      </c>
      <c r="AK128" s="11" t="s">
        <v>103</v>
      </c>
    </row>
    <row r="129" spans="1:37" ht="15.75" x14ac:dyDescent="0.2">
      <c r="A129" s="15">
        <v>51</v>
      </c>
      <c r="B129" s="11" t="s">
        <v>100</v>
      </c>
      <c r="C129" s="11" t="s">
        <v>175</v>
      </c>
      <c r="D129" s="11" t="s">
        <v>20</v>
      </c>
      <c r="E129" s="21">
        <v>6.25E-2</v>
      </c>
      <c r="F129" s="21">
        <v>9.2999999999999999E-2</v>
      </c>
      <c r="G129" s="21">
        <f t="shared" si="27"/>
        <v>5.8125E-3</v>
      </c>
      <c r="H129" s="10">
        <f t="shared" si="23"/>
        <v>7.6158892672630075E-6</v>
      </c>
      <c r="I129" s="11" t="s">
        <v>157</v>
      </c>
      <c r="J129" s="17" t="s">
        <v>17</v>
      </c>
      <c r="K129" s="11" t="s">
        <v>18</v>
      </c>
      <c r="L129" s="10">
        <f t="shared" si="26"/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1" t="s">
        <v>103</v>
      </c>
      <c r="AI129" s="11" t="s">
        <v>103</v>
      </c>
      <c r="AJ129" s="11" t="s">
        <v>103</v>
      </c>
      <c r="AK129" s="11" t="s">
        <v>103</v>
      </c>
    </row>
    <row r="130" spans="1:37" ht="15.75" x14ac:dyDescent="0.2">
      <c r="A130" s="15">
        <v>51</v>
      </c>
      <c r="B130" s="11" t="s">
        <v>100</v>
      </c>
      <c r="C130" s="11" t="s">
        <v>176</v>
      </c>
      <c r="D130" s="11" t="s">
        <v>20</v>
      </c>
      <c r="E130" s="21">
        <v>6.25E-2</v>
      </c>
      <c r="F130" s="21">
        <v>9.2999999999999999E-2</v>
      </c>
      <c r="G130" s="21">
        <f t="shared" si="27"/>
        <v>5.8125E-3</v>
      </c>
      <c r="H130" s="10">
        <f t="shared" si="23"/>
        <v>7.6158892672630075E-6</v>
      </c>
      <c r="I130" s="11" t="s">
        <v>157</v>
      </c>
      <c r="J130" s="17" t="s">
        <v>17</v>
      </c>
      <c r="K130" s="11" t="s">
        <v>18</v>
      </c>
      <c r="L130" s="10">
        <f t="shared" si="26"/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1" t="s">
        <v>103</v>
      </c>
      <c r="AI130" s="11" t="s">
        <v>103</v>
      </c>
      <c r="AJ130" s="11" t="s">
        <v>103</v>
      </c>
      <c r="AK130" s="11" t="s">
        <v>103</v>
      </c>
    </row>
    <row r="131" spans="1:37" ht="15.75" x14ac:dyDescent="0.2">
      <c r="A131" s="15">
        <v>51</v>
      </c>
      <c r="B131" s="11" t="s">
        <v>99</v>
      </c>
      <c r="C131" s="11" t="s">
        <v>241</v>
      </c>
      <c r="D131" s="11" t="s">
        <v>19</v>
      </c>
      <c r="E131" s="21">
        <v>1.5625E-2</v>
      </c>
      <c r="F131" s="21">
        <v>9.2999999999999999E-2</v>
      </c>
      <c r="G131" s="21">
        <f t="shared" si="27"/>
        <v>1.453125E-3</v>
      </c>
      <c r="H131" s="28">
        <f t="shared" si="23"/>
        <v>1.9039723168157519E-6</v>
      </c>
      <c r="I131" s="11" t="s">
        <v>157</v>
      </c>
      <c r="J131" s="17" t="s">
        <v>17</v>
      </c>
      <c r="K131" s="11" t="s">
        <v>18</v>
      </c>
      <c r="L131" s="28">
        <f t="shared" si="26"/>
        <v>1.9039723168157519E-6</v>
      </c>
      <c r="M131" s="28">
        <f t="shared" si="24"/>
        <v>1.9039723168157519E-6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11" t="s">
        <v>232</v>
      </c>
      <c r="AI131" s="35" t="s">
        <v>107</v>
      </c>
      <c r="AJ131" s="35" t="s">
        <v>98</v>
      </c>
      <c r="AK131" s="11">
        <v>43081</v>
      </c>
    </row>
    <row r="132" spans="1:37" ht="15.75" x14ac:dyDescent="0.2">
      <c r="A132" s="15">
        <v>51</v>
      </c>
      <c r="B132" s="11" t="s">
        <v>100</v>
      </c>
      <c r="C132" s="11" t="s">
        <v>177</v>
      </c>
      <c r="D132" s="11" t="s">
        <v>20</v>
      </c>
      <c r="E132" s="21">
        <v>1.5625E-2</v>
      </c>
      <c r="F132" s="21">
        <v>9.2999999999999999E-2</v>
      </c>
      <c r="G132" s="21">
        <f t="shared" si="27"/>
        <v>1.453125E-3</v>
      </c>
      <c r="H132" s="28">
        <f t="shared" si="23"/>
        <v>1.9039723168157519E-6</v>
      </c>
      <c r="I132" s="11" t="s">
        <v>157</v>
      </c>
      <c r="J132" s="17" t="s">
        <v>17</v>
      </c>
      <c r="K132" s="11" t="s">
        <v>18</v>
      </c>
      <c r="L132" s="28">
        <f t="shared" si="26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11" t="s">
        <v>103</v>
      </c>
      <c r="AI132" s="11" t="s">
        <v>103</v>
      </c>
      <c r="AJ132" s="11" t="s">
        <v>103</v>
      </c>
      <c r="AK132" s="11" t="s">
        <v>103</v>
      </c>
    </row>
    <row r="133" spans="1:37" ht="15.75" x14ac:dyDescent="0.2">
      <c r="A133" s="15">
        <v>51</v>
      </c>
      <c r="B133" s="11" t="s">
        <v>100</v>
      </c>
      <c r="C133" s="11" t="s">
        <v>178</v>
      </c>
      <c r="D133" s="11" t="s">
        <v>20</v>
      </c>
      <c r="E133" s="21">
        <v>1.5625E-2</v>
      </c>
      <c r="F133" s="21">
        <v>9.2999999999999999E-2</v>
      </c>
      <c r="G133" s="21">
        <f t="shared" si="27"/>
        <v>1.453125E-3</v>
      </c>
      <c r="H133" s="28">
        <f t="shared" si="23"/>
        <v>1.9039723168157519E-6</v>
      </c>
      <c r="I133" s="11" t="s">
        <v>157</v>
      </c>
      <c r="J133" s="17" t="s">
        <v>17</v>
      </c>
      <c r="K133" s="11" t="s">
        <v>18</v>
      </c>
      <c r="L133" s="28">
        <f t="shared" si="26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11" t="s">
        <v>103</v>
      </c>
      <c r="AI133" s="11" t="s">
        <v>103</v>
      </c>
      <c r="AJ133" s="11" t="s">
        <v>103</v>
      </c>
      <c r="AK133" s="11" t="s">
        <v>103</v>
      </c>
    </row>
    <row r="134" spans="1:37" ht="15.75" x14ac:dyDescent="0.2">
      <c r="A134" s="15">
        <v>51</v>
      </c>
      <c r="B134" s="11" t="s">
        <v>100</v>
      </c>
      <c r="C134" s="11" t="s">
        <v>179</v>
      </c>
      <c r="D134" s="11" t="s">
        <v>20</v>
      </c>
      <c r="E134" s="21">
        <v>1.5625E-2</v>
      </c>
      <c r="F134" s="21">
        <v>9.2999999999999999E-2</v>
      </c>
      <c r="G134" s="21">
        <f t="shared" ref="G134:G136" si="28">F134*E134</f>
        <v>1.453125E-3</v>
      </c>
      <c r="H134" s="28">
        <f t="shared" si="23"/>
        <v>1.9039723168157519E-6</v>
      </c>
      <c r="I134" s="11" t="s">
        <v>157</v>
      </c>
      <c r="J134" s="17" t="s">
        <v>17</v>
      </c>
      <c r="K134" s="11" t="s">
        <v>18</v>
      </c>
      <c r="L134" s="28">
        <f t="shared" ref="L134:L135" si="29">M134</f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11" t="s">
        <v>103</v>
      </c>
      <c r="AI134" s="11" t="s">
        <v>103</v>
      </c>
      <c r="AJ134" s="11" t="s">
        <v>103</v>
      </c>
      <c r="AK134" s="11" t="s">
        <v>103</v>
      </c>
    </row>
    <row r="135" spans="1:37" ht="15.75" x14ac:dyDescent="0.2">
      <c r="A135" s="15">
        <v>51</v>
      </c>
      <c r="B135" s="11" t="s">
        <v>100</v>
      </c>
      <c r="C135" s="11" t="s">
        <v>180</v>
      </c>
      <c r="D135" s="11" t="s">
        <v>20</v>
      </c>
      <c r="E135" s="21">
        <v>1.5625E-2</v>
      </c>
      <c r="F135" s="21">
        <v>9.2999999999999999E-2</v>
      </c>
      <c r="G135" s="21">
        <f t="shared" si="28"/>
        <v>1.453125E-3</v>
      </c>
      <c r="H135" s="28">
        <f t="shared" si="23"/>
        <v>1.9039723168157519E-6</v>
      </c>
      <c r="I135" s="11" t="s">
        <v>157</v>
      </c>
      <c r="J135" s="17" t="s">
        <v>17</v>
      </c>
      <c r="K135" s="11" t="s">
        <v>18</v>
      </c>
      <c r="L135" s="28">
        <f t="shared" si="29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11" t="s">
        <v>103</v>
      </c>
      <c r="AI135" s="11" t="s">
        <v>103</v>
      </c>
      <c r="AJ135" s="11" t="s">
        <v>103</v>
      </c>
      <c r="AK135" s="11" t="s">
        <v>103</v>
      </c>
    </row>
    <row r="136" spans="1:37" ht="15.75" x14ac:dyDescent="0.2">
      <c r="A136" s="15">
        <v>51</v>
      </c>
      <c r="B136" s="11" t="s">
        <v>100</v>
      </c>
      <c r="C136" s="11" t="s">
        <v>181</v>
      </c>
      <c r="D136" s="11" t="s">
        <v>20</v>
      </c>
      <c r="E136" s="21">
        <v>1.5625E-2</v>
      </c>
      <c r="F136" s="21">
        <v>9.2999999999999999E-2</v>
      </c>
      <c r="G136" s="21">
        <f t="shared" si="28"/>
        <v>1.453125E-3</v>
      </c>
      <c r="H136" s="28">
        <f t="shared" si="23"/>
        <v>1.9039723168157519E-6</v>
      </c>
      <c r="I136" s="11" t="s">
        <v>157</v>
      </c>
      <c r="J136" s="17" t="s">
        <v>17</v>
      </c>
      <c r="K136" s="11" t="s">
        <v>18</v>
      </c>
      <c r="L136" s="28">
        <f>M136</f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11" t="s">
        <v>103</v>
      </c>
      <c r="AI136" s="11" t="s">
        <v>103</v>
      </c>
      <c r="AJ136" s="11" t="s">
        <v>103</v>
      </c>
      <c r="AK136" s="11" t="s">
        <v>103</v>
      </c>
    </row>
    <row r="137" spans="1:37" ht="15.75" x14ac:dyDescent="0.2">
      <c r="A137" s="15">
        <v>51</v>
      </c>
      <c r="B137" s="11" t="s">
        <v>100</v>
      </c>
      <c r="C137" s="11" t="s">
        <v>182</v>
      </c>
      <c r="D137" s="11" t="s">
        <v>20</v>
      </c>
      <c r="E137" s="21">
        <v>1.5625E-2</v>
      </c>
      <c r="F137" s="21">
        <v>9.2999999999999999E-2</v>
      </c>
      <c r="G137" s="21">
        <f t="shared" si="27"/>
        <v>1.453125E-3</v>
      </c>
      <c r="H137" s="28">
        <f t="shared" si="23"/>
        <v>1.9039723168157519E-6</v>
      </c>
      <c r="I137" s="11" t="s">
        <v>157</v>
      </c>
      <c r="J137" s="17" t="s">
        <v>17</v>
      </c>
      <c r="K137" s="11" t="s">
        <v>18</v>
      </c>
      <c r="L137" s="28">
        <f t="shared" si="26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11" t="s">
        <v>103</v>
      </c>
      <c r="AI137" s="11" t="s">
        <v>103</v>
      </c>
      <c r="AJ137" s="11" t="s">
        <v>103</v>
      </c>
      <c r="AK137" s="11" t="s">
        <v>103</v>
      </c>
    </row>
    <row r="138" spans="1:37" ht="15.75" x14ac:dyDescent="0.2">
      <c r="A138" s="15">
        <v>51</v>
      </c>
      <c r="B138" s="11" t="s">
        <v>100</v>
      </c>
      <c r="C138" s="11" t="s">
        <v>183</v>
      </c>
      <c r="D138" s="11" t="s">
        <v>20</v>
      </c>
      <c r="E138" s="21">
        <v>1.5625E-2</v>
      </c>
      <c r="F138" s="21">
        <v>9.2999999999999999E-2</v>
      </c>
      <c r="G138" s="21">
        <f t="shared" si="27"/>
        <v>1.453125E-3</v>
      </c>
      <c r="H138" s="28">
        <f t="shared" si="23"/>
        <v>1.9039723168157519E-6</v>
      </c>
      <c r="I138" s="11" t="s">
        <v>157</v>
      </c>
      <c r="J138" s="17" t="s">
        <v>17</v>
      </c>
      <c r="K138" s="11" t="s">
        <v>18</v>
      </c>
      <c r="L138" s="28">
        <f t="shared" si="26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11" t="s">
        <v>103</v>
      </c>
      <c r="AI138" s="11" t="s">
        <v>103</v>
      </c>
      <c r="AJ138" s="11" t="s">
        <v>103</v>
      </c>
      <c r="AK138" s="11" t="s">
        <v>103</v>
      </c>
    </row>
    <row r="139" spans="1:37" ht="18.75" customHeight="1" x14ac:dyDescent="0.2">
      <c r="A139" s="81" t="s">
        <v>234</v>
      </c>
      <c r="B139" s="82"/>
      <c r="C139" s="83"/>
      <c r="D139" s="78" t="s">
        <v>92</v>
      </c>
      <c r="E139" s="79"/>
      <c r="F139" s="79"/>
      <c r="G139" s="40">
        <f>SUM(G4:G138)</f>
        <v>763.20700000000022</v>
      </c>
      <c r="H139" s="41">
        <f>SUM(H4:H138)</f>
        <v>1.0000000000000004</v>
      </c>
      <c r="I139" s="22"/>
      <c r="J139" s="18"/>
      <c r="K139" s="14" t="s">
        <v>93</v>
      </c>
      <c r="L139" s="29">
        <f>SUM(L4:L138)</f>
        <v>0.84991856180535585</v>
      </c>
      <c r="M139" s="29">
        <f t="shared" ref="M139:AF139" si="30">SUM(M4:M138)</f>
        <v>0.84991856180535585</v>
      </c>
      <c r="N139" s="29">
        <f t="shared" si="30"/>
        <v>5.2321323051894159E-3</v>
      </c>
      <c r="O139" s="29">
        <f t="shared" si="30"/>
        <v>6.4843974177385671E-3</v>
      </c>
      <c r="P139" s="29">
        <f t="shared" si="30"/>
        <v>5.1311439753566196E-3</v>
      </c>
      <c r="Q139" s="29">
        <f t="shared" si="30"/>
        <v>4.4002085933453429E-2</v>
      </c>
      <c r="R139" s="29">
        <f t="shared" si="30"/>
        <v>2.0429368166172474E-4</v>
      </c>
      <c r="S139" s="29">
        <f t="shared" si="30"/>
        <v>6.8097545226917443E-5</v>
      </c>
      <c r="T139" s="29">
        <f t="shared" si="30"/>
        <v>1.0214631784037615E-4</v>
      </c>
      <c r="U139" s="29">
        <f t="shared" si="30"/>
        <v>1.0214631784037615E-4</v>
      </c>
      <c r="V139" s="29">
        <f t="shared" si="30"/>
        <v>5.1073158920188075E-5</v>
      </c>
      <c r="W139" s="29">
        <f t="shared" si="30"/>
        <v>5.1073158920188075E-5</v>
      </c>
      <c r="X139" s="29">
        <f t="shared" si="30"/>
        <v>2.0429368166172474E-4</v>
      </c>
      <c r="Y139" s="29">
        <f t="shared" si="30"/>
        <v>6.8097545226917443E-5</v>
      </c>
      <c r="Z139" s="29">
        <f t="shared" si="30"/>
        <v>6.8097545226917443E-5</v>
      </c>
      <c r="AA139" s="29">
        <f t="shared" si="30"/>
        <v>2.0429368166172474E-4</v>
      </c>
      <c r="AB139" s="29">
        <f t="shared" si="30"/>
        <v>5.4179442782259588E-4</v>
      </c>
      <c r="AC139" s="29">
        <f t="shared" si="30"/>
        <v>1.4886289032618933E-3</v>
      </c>
      <c r="AD139" s="29">
        <f t="shared" si="30"/>
        <v>8.2710195268125141E-5</v>
      </c>
      <c r="AE139" s="29">
        <f t="shared" si="30"/>
        <v>3.3084078107250057E-4</v>
      </c>
      <c r="AF139" s="29">
        <f t="shared" si="30"/>
        <v>8.2710195268125141E-5</v>
      </c>
      <c r="AG139" s="29">
        <f>SUM(AG4:AG138)</f>
        <v>7.4521067023756313E-6</v>
      </c>
      <c r="AH139" s="47"/>
      <c r="AI139" s="48"/>
      <c r="AJ139" s="48"/>
      <c r="AK139" s="47"/>
    </row>
    <row r="140" spans="1:37" ht="18.75" customHeight="1" x14ac:dyDescent="0.2">
      <c r="A140" s="81"/>
      <c r="B140" s="82"/>
      <c r="C140" s="83"/>
      <c r="D140" s="80" t="s">
        <v>95</v>
      </c>
      <c r="E140" s="79"/>
      <c r="F140" s="79"/>
      <c r="G140" s="40">
        <f>L139*G139</f>
        <v>648.66379579978036</v>
      </c>
      <c r="H140" s="49"/>
      <c r="I140" s="23"/>
      <c r="J140" s="50"/>
      <c r="K140" s="47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47"/>
      <c r="AI140" s="48"/>
      <c r="AJ140" s="48"/>
      <c r="AK140" s="47"/>
    </row>
    <row r="141" spans="1:37" ht="15.75" x14ac:dyDescent="0.2">
      <c r="A141" s="81" t="s">
        <v>94</v>
      </c>
      <c r="B141" s="82"/>
      <c r="C141" s="83"/>
      <c r="D141" s="47"/>
      <c r="E141" s="23"/>
      <c r="F141" s="23"/>
      <c r="G141" s="23"/>
      <c r="H141" s="51"/>
      <c r="I141" s="23"/>
      <c r="J141" s="52"/>
      <c r="K141" s="51"/>
      <c r="L141" s="51"/>
      <c r="M141" s="51"/>
      <c r="N141" s="47"/>
      <c r="O141" s="48"/>
      <c r="P141" s="48"/>
      <c r="Q141" s="48"/>
      <c r="R141" s="48"/>
      <c r="S141" s="48"/>
      <c r="T141" s="48"/>
      <c r="U141" s="48"/>
      <c r="V141" s="23"/>
      <c r="W141" s="23"/>
      <c r="X141" s="48"/>
      <c r="Y141" s="48"/>
      <c r="Z141" s="48"/>
      <c r="AA141" s="48"/>
      <c r="AB141" s="48"/>
      <c r="AC141" s="48"/>
      <c r="AD141" s="48"/>
      <c r="AE141" s="48"/>
      <c r="AF141" s="48"/>
      <c r="AG141" s="23"/>
      <c r="AH141" s="47"/>
      <c r="AI141" s="48"/>
      <c r="AJ141" s="48"/>
      <c r="AK141" s="47"/>
    </row>
    <row r="142" spans="1:37" ht="15.75" x14ac:dyDescent="0.2">
      <c r="A142" s="81" t="s">
        <v>283</v>
      </c>
      <c r="B142" s="82"/>
      <c r="C142" s="83"/>
      <c r="D142" s="47"/>
      <c r="E142" s="23"/>
      <c r="F142" s="23"/>
      <c r="G142" s="23"/>
      <c r="H142" s="51"/>
      <c r="I142" s="23"/>
      <c r="J142" s="52"/>
      <c r="K142" s="51"/>
      <c r="L142" s="51"/>
      <c r="M142" s="51"/>
      <c r="N142" s="47"/>
      <c r="O142" s="48"/>
      <c r="P142" s="48"/>
      <c r="Q142" s="48"/>
      <c r="R142" s="48"/>
      <c r="S142" s="48"/>
      <c r="T142" s="48"/>
      <c r="U142" s="48"/>
      <c r="V142" s="23"/>
      <c r="W142" s="23"/>
      <c r="X142" s="48"/>
      <c r="Y142" s="48"/>
      <c r="Z142" s="23"/>
      <c r="AA142" s="48"/>
      <c r="AB142" s="48"/>
      <c r="AC142" s="48"/>
      <c r="AD142" s="48"/>
      <c r="AE142" s="48"/>
      <c r="AF142" s="48"/>
      <c r="AG142" s="23"/>
      <c r="AH142" s="47"/>
      <c r="AI142" s="48"/>
      <c r="AJ142" s="48"/>
      <c r="AK142" s="47"/>
    </row>
    <row r="143" spans="1:37" ht="15.75" x14ac:dyDescent="0.2">
      <c r="A143" s="44"/>
      <c r="B143" s="45"/>
      <c r="C143" s="45"/>
      <c r="D143" s="47"/>
      <c r="E143" s="23"/>
      <c r="F143" s="23"/>
      <c r="G143" s="23"/>
      <c r="H143" s="51"/>
      <c r="I143" s="23"/>
      <c r="J143" s="52"/>
      <c r="K143" s="51"/>
      <c r="L143" s="51"/>
      <c r="M143" s="51"/>
      <c r="N143" s="47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7"/>
      <c r="AI143" s="48"/>
      <c r="AJ143" s="48"/>
      <c r="AK143" s="47"/>
    </row>
    <row r="144" spans="1:37" ht="15.75" x14ac:dyDescent="0.2">
      <c r="A144" s="46"/>
      <c r="B144" s="46"/>
      <c r="C144" s="47"/>
      <c r="D144" s="47"/>
      <c r="E144" s="23"/>
      <c r="F144" s="23"/>
      <c r="G144" s="23"/>
      <c r="H144" s="51"/>
      <c r="I144" s="23"/>
      <c r="J144" s="52"/>
      <c r="K144" s="51"/>
      <c r="L144" s="51"/>
      <c r="M144" s="51"/>
      <c r="N144" s="47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7"/>
      <c r="AI144" s="48"/>
      <c r="AJ144" s="48"/>
      <c r="AK144" s="47"/>
    </row>
    <row r="145" spans="1:37" ht="15.75" customHeight="1" x14ac:dyDescent="0.2">
      <c r="A145" s="71" t="s">
        <v>96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3"/>
    </row>
    <row r="146" spans="1:37" ht="15.75" customHeight="1" x14ac:dyDescent="0.2">
      <c r="A146" s="74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6"/>
    </row>
    <row r="147" spans="1:37" ht="15.75" x14ac:dyDescent="0.2">
      <c r="A147" s="2"/>
      <c r="B147" s="2"/>
      <c r="C147" s="2"/>
      <c r="D147" s="2"/>
      <c r="E147" s="6"/>
      <c r="F147" s="23"/>
      <c r="G147" s="6"/>
      <c r="H147" s="4"/>
      <c r="I147" s="2"/>
      <c r="J147" s="13"/>
      <c r="K147" s="4"/>
      <c r="L147" s="4"/>
      <c r="M147" s="4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2"/>
      <c r="AI147" s="1"/>
      <c r="AJ147" s="1"/>
      <c r="AK147" s="2"/>
    </row>
    <row r="148" spans="1:37" ht="15.75" x14ac:dyDescent="0.2">
      <c r="A148" s="2"/>
      <c r="B148" s="2"/>
      <c r="C148" s="2"/>
      <c r="D148" s="2"/>
      <c r="E148" s="6"/>
      <c r="F148" s="23"/>
      <c r="G148" s="6"/>
      <c r="H148" s="2"/>
      <c r="I148" s="2"/>
      <c r="J148" s="13"/>
      <c r="K148" s="4"/>
      <c r="L148" s="4"/>
      <c r="M148" s="4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2"/>
      <c r="AI148" s="1"/>
      <c r="AJ148" s="1"/>
      <c r="AK148" s="2"/>
    </row>
    <row r="149" spans="1:37" ht="15.75" x14ac:dyDescent="0.2">
      <c r="A149" s="2"/>
      <c r="B149" s="2"/>
      <c r="C149" s="2"/>
      <c r="D149" s="2"/>
      <c r="E149" s="6"/>
      <c r="F149" s="23"/>
      <c r="G149" s="6"/>
      <c r="H149" s="4"/>
      <c r="I149" s="2"/>
      <c r="J149" s="13"/>
      <c r="K149" s="4"/>
      <c r="L149" s="4"/>
      <c r="M149" s="4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2"/>
      <c r="AI149" s="1"/>
      <c r="AJ149" s="1"/>
      <c r="AK149" s="2"/>
    </row>
    <row r="150" spans="1:37" ht="15.75" x14ac:dyDescent="0.2">
      <c r="A150" s="2"/>
      <c r="B150" s="2"/>
      <c r="C150" s="2"/>
      <c r="D150" s="2"/>
      <c r="E150" s="6"/>
      <c r="F150" s="23"/>
      <c r="G150" s="6"/>
      <c r="H150" s="4"/>
      <c r="I150" s="2"/>
      <c r="J150" s="13"/>
      <c r="K150" s="4"/>
      <c r="L150" s="4"/>
      <c r="M150" s="4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2"/>
      <c r="AI150" s="1"/>
      <c r="AJ150" s="1"/>
      <c r="AK150" s="2"/>
    </row>
    <row r="151" spans="1:37" ht="15.75" x14ac:dyDescent="0.2">
      <c r="A151" s="2"/>
      <c r="B151" s="2"/>
      <c r="C151" s="2"/>
      <c r="D151" s="2"/>
      <c r="E151" s="6"/>
      <c r="F151" s="23"/>
      <c r="G151" s="6"/>
      <c r="H151" s="4"/>
      <c r="I151" s="2"/>
      <c r="J151" s="13"/>
      <c r="K151" s="4"/>
      <c r="L151" s="4"/>
      <c r="M151" s="4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2"/>
      <c r="AI151" s="1"/>
      <c r="AJ151" s="1"/>
      <c r="AK151" s="2"/>
    </row>
    <row r="152" spans="1:37" ht="15.75" x14ac:dyDescent="0.2">
      <c r="A152" s="2"/>
      <c r="B152" s="2"/>
      <c r="C152" s="2"/>
      <c r="D152" s="2"/>
      <c r="E152" s="6"/>
      <c r="F152" s="23"/>
      <c r="G152" s="6"/>
      <c r="H152" s="4"/>
      <c r="I152" s="2"/>
      <c r="J152" s="13"/>
      <c r="K152" s="4"/>
      <c r="L152" s="4"/>
      <c r="M152" s="4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2"/>
      <c r="AI152" s="1"/>
      <c r="AJ152" s="1"/>
      <c r="AK152" s="2"/>
    </row>
    <row r="153" spans="1:37" ht="15.75" x14ac:dyDescent="0.2">
      <c r="A153" s="2"/>
      <c r="B153" s="2"/>
      <c r="C153" s="2"/>
      <c r="D153" s="2"/>
      <c r="E153" s="6"/>
      <c r="F153" s="23"/>
      <c r="G153" s="6"/>
      <c r="H153" s="4"/>
      <c r="I153" s="2"/>
      <c r="J153" s="13"/>
      <c r="K153" s="4"/>
      <c r="L153" s="4"/>
      <c r="M153" s="4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2"/>
      <c r="AI153" s="1"/>
      <c r="AJ153" s="1"/>
      <c r="AK153" s="2"/>
    </row>
    <row r="154" spans="1:37" ht="15.75" x14ac:dyDescent="0.2">
      <c r="A154" s="2"/>
      <c r="B154" s="2"/>
      <c r="C154" s="2"/>
      <c r="D154" s="2"/>
      <c r="E154" s="6"/>
      <c r="F154" s="23"/>
      <c r="G154" s="6"/>
      <c r="H154" s="4"/>
      <c r="I154" s="2"/>
      <c r="J154" s="13"/>
      <c r="K154" s="4"/>
      <c r="L154" s="4"/>
      <c r="M154" s="4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2"/>
      <c r="AI154" s="1"/>
      <c r="AJ154" s="1"/>
      <c r="AK154" s="2"/>
    </row>
    <row r="155" spans="1:37" ht="15.75" x14ac:dyDescent="0.2">
      <c r="A155" s="2"/>
      <c r="B155" s="2"/>
      <c r="C155" s="2"/>
      <c r="D155" s="2"/>
      <c r="E155" s="6"/>
      <c r="F155" s="23"/>
      <c r="G155" s="6"/>
      <c r="H155" s="4"/>
      <c r="I155" s="2"/>
      <c r="J155" s="13"/>
      <c r="K155" s="4"/>
      <c r="L155" s="4"/>
      <c r="M155" s="4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2"/>
      <c r="AI155" s="1"/>
      <c r="AJ155" s="1"/>
      <c r="AK155" s="2"/>
    </row>
    <row r="156" spans="1:37" ht="15.75" x14ac:dyDescent="0.2">
      <c r="A156" s="2"/>
      <c r="B156" s="2"/>
      <c r="C156" s="2"/>
      <c r="D156" s="2"/>
      <c r="E156" s="6"/>
      <c r="F156" s="23"/>
      <c r="G156" s="6"/>
      <c r="H156" s="4"/>
      <c r="I156" s="2"/>
      <c r="J156" s="13"/>
      <c r="K156" s="4"/>
      <c r="L156" s="4"/>
      <c r="M156" s="4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2"/>
      <c r="AI156" s="1"/>
      <c r="AJ156" s="1"/>
      <c r="AK156" s="2"/>
    </row>
    <row r="157" spans="1:37" ht="15.75" x14ac:dyDescent="0.2">
      <c r="A157" s="2"/>
      <c r="B157" s="2"/>
      <c r="C157" s="2"/>
      <c r="D157" s="2"/>
      <c r="E157" s="6"/>
      <c r="F157" s="23"/>
      <c r="G157" s="6"/>
      <c r="H157" s="4"/>
      <c r="I157" s="2"/>
      <c r="J157" s="13"/>
      <c r="K157" s="4"/>
      <c r="L157" s="4"/>
      <c r="M157" s="4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2"/>
      <c r="AI157" s="1"/>
      <c r="AJ157" s="1"/>
      <c r="AK157" s="2"/>
    </row>
    <row r="158" spans="1:37" ht="15.75" x14ac:dyDescent="0.2">
      <c r="A158" s="2"/>
      <c r="B158" s="2"/>
      <c r="C158" s="2"/>
      <c r="D158" s="2"/>
      <c r="E158" s="6"/>
      <c r="F158" s="23"/>
      <c r="G158" s="6"/>
      <c r="H158" s="4"/>
      <c r="I158" s="2"/>
      <c r="J158" s="13"/>
      <c r="K158" s="4"/>
      <c r="L158" s="4"/>
      <c r="M158" s="4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2"/>
      <c r="AI158" s="1"/>
      <c r="AJ158" s="1"/>
      <c r="AK158" s="2"/>
    </row>
    <row r="159" spans="1:37" ht="15.75" x14ac:dyDescent="0.2">
      <c r="A159" s="2"/>
      <c r="B159" s="2"/>
      <c r="C159" s="2"/>
      <c r="D159" s="2"/>
      <c r="E159" s="6"/>
      <c r="F159" s="23"/>
      <c r="G159" s="6"/>
      <c r="H159" s="4"/>
      <c r="I159" s="2"/>
      <c r="J159" s="13"/>
      <c r="K159" s="4"/>
      <c r="L159" s="4"/>
      <c r="M159" s="4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2"/>
      <c r="AI159" s="1"/>
      <c r="AJ159" s="1"/>
      <c r="AK159" s="2"/>
    </row>
    <row r="160" spans="1:37" ht="15.75" x14ac:dyDescent="0.2">
      <c r="A160" s="2"/>
      <c r="B160" s="2"/>
      <c r="C160" s="2"/>
      <c r="D160" s="2"/>
      <c r="E160" s="6"/>
      <c r="F160" s="23"/>
      <c r="G160" s="6"/>
      <c r="H160" s="4"/>
      <c r="I160" s="2"/>
      <c r="J160" s="13"/>
      <c r="K160" s="4"/>
      <c r="L160" s="4"/>
      <c r="M160" s="4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2"/>
      <c r="AI160" s="1"/>
      <c r="AJ160" s="1"/>
      <c r="AK160" s="2"/>
    </row>
    <row r="161" spans="1:37" ht="15.75" x14ac:dyDescent="0.2">
      <c r="A161" s="2"/>
      <c r="B161" s="2"/>
      <c r="C161" s="2"/>
      <c r="D161" s="2"/>
      <c r="E161" s="6"/>
      <c r="F161" s="23"/>
      <c r="G161" s="6"/>
      <c r="H161" s="4"/>
      <c r="I161" s="2"/>
      <c r="J161" s="13"/>
      <c r="K161" s="4"/>
      <c r="L161" s="4"/>
      <c r="M161" s="4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2"/>
      <c r="AI161" s="1"/>
      <c r="AJ161" s="1"/>
      <c r="AK161" s="2"/>
    </row>
    <row r="162" spans="1:37" ht="15.75" x14ac:dyDescent="0.2">
      <c r="A162" s="2"/>
      <c r="B162" s="2"/>
      <c r="C162" s="2"/>
      <c r="D162" s="2"/>
      <c r="E162" s="6"/>
      <c r="F162" s="23"/>
      <c r="G162" s="6"/>
      <c r="H162" s="4"/>
      <c r="I162" s="2"/>
      <c r="J162" s="13"/>
      <c r="K162" s="4"/>
      <c r="L162" s="4"/>
      <c r="M162" s="4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2"/>
      <c r="AI162" s="1"/>
      <c r="AJ162" s="1"/>
      <c r="AK162" s="2"/>
    </row>
    <row r="163" spans="1:37" ht="15.75" x14ac:dyDescent="0.2">
      <c r="A163" s="2"/>
      <c r="B163" s="2"/>
      <c r="C163" s="2"/>
      <c r="D163" s="2"/>
      <c r="E163" s="6"/>
      <c r="F163" s="23"/>
      <c r="G163" s="6"/>
      <c r="H163" s="4"/>
      <c r="I163" s="2"/>
      <c r="J163" s="13"/>
      <c r="K163" s="4"/>
      <c r="L163" s="4"/>
      <c r="M163" s="4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2"/>
      <c r="AI163" s="1"/>
      <c r="AJ163" s="1"/>
      <c r="AK163" s="2"/>
    </row>
    <row r="164" spans="1:37" ht="15.75" x14ac:dyDescent="0.2">
      <c r="A164" s="2"/>
      <c r="B164" s="2"/>
      <c r="C164" s="2"/>
      <c r="D164" s="2"/>
      <c r="E164" s="6"/>
      <c r="F164" s="23"/>
      <c r="G164" s="6"/>
      <c r="H164" s="4"/>
      <c r="I164" s="2"/>
      <c r="J164" s="13"/>
      <c r="K164" s="4"/>
      <c r="L164" s="4"/>
      <c r="M164" s="4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2"/>
      <c r="AI164" s="1"/>
      <c r="AJ164" s="1"/>
      <c r="AK164" s="2"/>
    </row>
    <row r="165" spans="1:37" ht="15.75" x14ac:dyDescent="0.2">
      <c r="A165" s="2"/>
      <c r="B165" s="2"/>
      <c r="C165" s="2"/>
      <c r="D165" s="2"/>
      <c r="E165" s="6"/>
      <c r="F165" s="23"/>
      <c r="G165" s="6"/>
      <c r="H165" s="4"/>
      <c r="I165" s="2"/>
      <c r="J165" s="13"/>
      <c r="K165" s="4"/>
      <c r="L165" s="4"/>
      <c r="M165" s="4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2"/>
      <c r="AI165" s="1"/>
      <c r="AJ165" s="1"/>
      <c r="AK165" s="2"/>
    </row>
    <row r="166" spans="1:37" ht="15.75" x14ac:dyDescent="0.2">
      <c r="A166" s="2"/>
      <c r="B166" s="2"/>
      <c r="C166" s="2"/>
      <c r="D166" s="2"/>
      <c r="E166" s="6"/>
      <c r="F166" s="23"/>
      <c r="G166" s="6"/>
      <c r="H166" s="4"/>
      <c r="I166" s="2"/>
      <c r="J166" s="13"/>
      <c r="K166" s="4"/>
      <c r="L166" s="4"/>
      <c r="M166" s="4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2"/>
      <c r="AI166" s="1"/>
      <c r="AJ166" s="1"/>
      <c r="AK166" s="2"/>
    </row>
    <row r="167" spans="1:37" ht="15.75" x14ac:dyDescent="0.2">
      <c r="A167" s="2"/>
      <c r="B167" s="2"/>
      <c r="C167" s="2"/>
      <c r="D167" s="2"/>
      <c r="E167" s="6"/>
      <c r="F167" s="23"/>
      <c r="G167" s="6"/>
      <c r="H167" s="4"/>
      <c r="I167" s="2"/>
      <c r="J167" s="13"/>
      <c r="K167" s="4"/>
      <c r="L167" s="4"/>
      <c r="M167" s="4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2"/>
      <c r="AI167" s="1"/>
      <c r="AJ167" s="1"/>
      <c r="AK167" s="2"/>
    </row>
    <row r="168" spans="1:37" ht="15.75" x14ac:dyDescent="0.2">
      <c r="A168" s="2"/>
      <c r="B168" s="2"/>
      <c r="C168" s="2"/>
      <c r="D168" s="2"/>
      <c r="E168" s="6"/>
      <c r="F168" s="23"/>
      <c r="G168" s="6"/>
      <c r="H168" s="4"/>
      <c r="I168" s="2"/>
      <c r="J168" s="13"/>
      <c r="K168" s="4"/>
      <c r="L168" s="4"/>
      <c r="M168" s="4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2"/>
      <c r="AI168" s="1"/>
      <c r="AJ168" s="1"/>
      <c r="AK168" s="2"/>
    </row>
    <row r="169" spans="1:37" ht="15.75" x14ac:dyDescent="0.2">
      <c r="A169" s="2"/>
      <c r="B169" s="2"/>
      <c r="C169" s="2"/>
      <c r="D169" s="2"/>
      <c r="E169" s="6"/>
      <c r="F169" s="23"/>
      <c r="G169" s="6"/>
      <c r="H169" s="4"/>
      <c r="I169" s="2"/>
      <c r="J169" s="13"/>
      <c r="K169" s="4"/>
      <c r="L169" s="4"/>
      <c r="M169" s="4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2"/>
      <c r="AI169" s="1"/>
      <c r="AJ169" s="1"/>
      <c r="AK169" s="2"/>
    </row>
    <row r="170" spans="1:37" ht="15.75" customHeight="1" x14ac:dyDescent="0.2">
      <c r="A170" s="2"/>
      <c r="B170" s="2"/>
      <c r="C170" s="2"/>
      <c r="D170" s="2"/>
      <c r="E170" s="6"/>
      <c r="F170" s="23"/>
      <c r="G170" s="6"/>
      <c r="H170" s="4"/>
      <c r="I170" s="2"/>
      <c r="J170" s="13"/>
      <c r="K170" s="4"/>
      <c r="L170" s="4"/>
      <c r="M170" s="4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2"/>
      <c r="AI170" s="1"/>
      <c r="AJ170" s="1"/>
      <c r="AK170" s="2"/>
    </row>
    <row r="171" spans="1:37" ht="15.75" customHeight="1" x14ac:dyDescent="0.2">
      <c r="A171" s="2"/>
      <c r="B171" s="2"/>
      <c r="C171" s="2"/>
      <c r="D171" s="2"/>
      <c r="E171" s="6"/>
      <c r="F171" s="23"/>
      <c r="G171" s="6"/>
      <c r="H171" s="4"/>
      <c r="I171" s="2"/>
      <c r="J171" s="13"/>
      <c r="K171" s="4"/>
      <c r="L171" s="4"/>
      <c r="M171" s="4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2"/>
      <c r="AI171" s="1"/>
      <c r="AJ171" s="1"/>
      <c r="AK171" s="2"/>
    </row>
    <row r="172" spans="1:37" ht="15.75" customHeight="1" x14ac:dyDescent="0.2">
      <c r="A172" s="2"/>
      <c r="B172" s="2"/>
      <c r="C172" s="2"/>
      <c r="D172" s="2"/>
      <c r="E172" s="6"/>
      <c r="F172" s="23"/>
      <c r="G172" s="6"/>
      <c r="H172" s="4"/>
      <c r="I172" s="2"/>
      <c r="J172" s="13"/>
      <c r="K172" s="4"/>
      <c r="L172" s="4"/>
      <c r="M172" s="4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2"/>
      <c r="AI172" s="1"/>
      <c r="AJ172" s="1"/>
      <c r="AK172" s="2"/>
    </row>
    <row r="173" spans="1:37" ht="15.75" customHeight="1" x14ac:dyDescent="0.2">
      <c r="A173" s="2"/>
      <c r="B173" s="2"/>
      <c r="C173" s="2"/>
      <c r="D173" s="2"/>
      <c r="E173" s="6"/>
      <c r="F173" s="23"/>
      <c r="G173" s="6"/>
      <c r="H173" s="4"/>
      <c r="I173" s="2"/>
      <c r="J173" s="13"/>
      <c r="K173" s="4"/>
      <c r="L173" s="4"/>
      <c r="M173" s="4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2"/>
      <c r="AI173" s="1"/>
      <c r="AJ173" s="1"/>
      <c r="AK173" s="2"/>
    </row>
    <row r="174" spans="1:37" ht="15.75" customHeight="1" x14ac:dyDescent="0.2">
      <c r="A174" s="2"/>
      <c r="B174" s="2"/>
      <c r="C174" s="2"/>
      <c r="D174" s="2"/>
      <c r="E174" s="6"/>
      <c r="F174" s="23"/>
      <c r="G174" s="6"/>
      <c r="H174" s="4"/>
      <c r="I174" s="2"/>
      <c r="J174" s="13"/>
      <c r="K174" s="4"/>
      <c r="L174" s="4"/>
      <c r="M174" s="4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2"/>
      <c r="AI174" s="1"/>
      <c r="AJ174" s="1"/>
      <c r="AK174" s="2"/>
    </row>
    <row r="175" spans="1:37" ht="15.75" customHeight="1" x14ac:dyDescent="0.2">
      <c r="A175" s="2"/>
      <c r="B175" s="2"/>
      <c r="C175" s="2"/>
      <c r="D175" s="2"/>
      <c r="E175" s="6"/>
      <c r="F175" s="23"/>
      <c r="G175" s="6"/>
      <c r="H175" s="4"/>
      <c r="I175" s="2"/>
      <c r="J175" s="13"/>
      <c r="K175" s="4"/>
      <c r="L175" s="4"/>
      <c r="M175" s="4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2"/>
      <c r="AI175" s="1"/>
      <c r="AJ175" s="1"/>
      <c r="AK175" s="2"/>
    </row>
    <row r="176" spans="1:37" ht="15.75" customHeight="1" x14ac:dyDescent="0.2">
      <c r="A176" s="2"/>
      <c r="B176" s="2"/>
      <c r="C176" s="2"/>
      <c r="D176" s="2"/>
      <c r="E176" s="6"/>
      <c r="F176" s="23"/>
      <c r="G176" s="6"/>
      <c r="H176" s="4"/>
      <c r="I176" s="2"/>
      <c r="J176" s="13"/>
      <c r="K176" s="4"/>
      <c r="L176" s="4"/>
      <c r="M176" s="4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2"/>
      <c r="AI176" s="1"/>
      <c r="AJ176" s="1"/>
      <c r="AK176" s="2"/>
    </row>
    <row r="177" spans="1:37" ht="15.75" customHeight="1" x14ac:dyDescent="0.2">
      <c r="A177" s="2"/>
      <c r="B177" s="2"/>
      <c r="C177" s="2"/>
      <c r="D177" s="2"/>
      <c r="E177" s="6"/>
      <c r="F177" s="23"/>
      <c r="G177" s="6"/>
      <c r="H177" s="4"/>
      <c r="I177" s="2"/>
      <c r="J177" s="13"/>
      <c r="K177" s="4"/>
      <c r="L177" s="4"/>
      <c r="M177" s="4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2"/>
      <c r="AI177" s="1"/>
      <c r="AJ177" s="1"/>
      <c r="AK177" s="2"/>
    </row>
    <row r="178" spans="1:37" ht="15.75" customHeight="1" x14ac:dyDescent="0.2">
      <c r="A178" s="2"/>
      <c r="B178" s="2"/>
      <c r="C178" s="2"/>
      <c r="D178" s="2"/>
      <c r="E178" s="6"/>
      <c r="F178" s="23"/>
      <c r="G178" s="6"/>
      <c r="H178" s="4"/>
      <c r="I178" s="2"/>
      <c r="J178" s="13"/>
      <c r="K178" s="4"/>
      <c r="L178" s="4"/>
      <c r="M178" s="4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2"/>
      <c r="AI178" s="1"/>
      <c r="AJ178" s="1"/>
      <c r="AK178" s="2"/>
    </row>
    <row r="179" spans="1:37" ht="15.75" customHeight="1" x14ac:dyDescent="0.2">
      <c r="A179" s="2"/>
      <c r="B179" s="2"/>
      <c r="C179" s="2"/>
      <c r="D179" s="2"/>
      <c r="E179" s="6"/>
      <c r="F179" s="23"/>
      <c r="G179" s="6"/>
      <c r="H179" s="4"/>
      <c r="I179" s="2"/>
      <c r="J179" s="13"/>
      <c r="K179" s="4"/>
      <c r="L179" s="4"/>
      <c r="M179" s="4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2"/>
      <c r="AI179" s="1"/>
      <c r="AJ179" s="1"/>
      <c r="AK179" s="2"/>
    </row>
    <row r="180" spans="1:37" ht="15.75" customHeight="1" x14ac:dyDescent="0.2">
      <c r="A180" s="2"/>
      <c r="B180" s="2"/>
      <c r="C180" s="2"/>
      <c r="D180" s="2"/>
      <c r="E180" s="6"/>
      <c r="F180" s="23"/>
      <c r="G180" s="6"/>
      <c r="H180" s="4"/>
      <c r="I180" s="2"/>
      <c r="J180" s="13"/>
      <c r="K180" s="4"/>
      <c r="L180" s="4"/>
      <c r="M180" s="4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2"/>
      <c r="AI180" s="1"/>
      <c r="AJ180" s="1"/>
      <c r="AK180" s="2"/>
    </row>
    <row r="181" spans="1:37" ht="15.75" customHeight="1" x14ac:dyDescent="0.2">
      <c r="A181" s="2"/>
      <c r="B181" s="2"/>
      <c r="C181" s="2"/>
      <c r="D181" s="2"/>
      <c r="E181" s="6"/>
      <c r="F181" s="23"/>
      <c r="G181" s="6"/>
      <c r="H181" s="4"/>
      <c r="I181" s="2"/>
      <c r="J181" s="13"/>
      <c r="K181" s="4"/>
      <c r="L181" s="4"/>
      <c r="M181" s="4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2"/>
      <c r="AI181" s="1"/>
      <c r="AJ181" s="1"/>
      <c r="AK181" s="2"/>
    </row>
    <row r="182" spans="1:37" ht="15.75" customHeight="1" x14ac:dyDescent="0.2">
      <c r="A182" s="2"/>
      <c r="B182" s="2"/>
      <c r="C182" s="2"/>
      <c r="D182" s="2"/>
      <c r="E182" s="6"/>
      <c r="F182" s="23"/>
      <c r="G182" s="6"/>
      <c r="H182" s="4"/>
      <c r="I182" s="2"/>
      <c r="J182" s="13"/>
      <c r="K182" s="4"/>
      <c r="L182" s="4"/>
      <c r="M182" s="4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2"/>
      <c r="AI182" s="1"/>
      <c r="AJ182" s="1"/>
      <c r="AK182" s="2"/>
    </row>
    <row r="183" spans="1:37" ht="15.75" customHeight="1" x14ac:dyDescent="0.2">
      <c r="A183" s="2"/>
      <c r="B183" s="2"/>
      <c r="C183" s="2"/>
      <c r="D183" s="2"/>
      <c r="E183" s="6"/>
      <c r="F183" s="23"/>
      <c r="G183" s="6"/>
      <c r="H183" s="4"/>
      <c r="I183" s="2"/>
      <c r="J183" s="13"/>
      <c r="K183" s="4"/>
      <c r="L183" s="4"/>
      <c r="M183" s="4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2"/>
      <c r="AI183" s="1"/>
      <c r="AJ183" s="1"/>
      <c r="AK183" s="2"/>
    </row>
    <row r="184" spans="1:37" ht="15.75" customHeight="1" x14ac:dyDescent="0.2">
      <c r="A184" s="2"/>
      <c r="B184" s="2"/>
      <c r="C184" s="2"/>
      <c r="D184" s="2"/>
      <c r="E184" s="6"/>
      <c r="F184" s="23"/>
      <c r="G184" s="6"/>
      <c r="H184" s="4"/>
      <c r="I184" s="2"/>
      <c r="J184" s="13"/>
      <c r="K184" s="4"/>
      <c r="L184" s="4"/>
      <c r="M184" s="4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2"/>
      <c r="AI184" s="1"/>
      <c r="AJ184" s="1"/>
      <c r="AK184" s="2"/>
    </row>
    <row r="185" spans="1:37" ht="15.75" customHeight="1" x14ac:dyDescent="0.2">
      <c r="A185" s="2"/>
      <c r="B185" s="2"/>
      <c r="C185" s="2"/>
      <c r="D185" s="2"/>
      <c r="E185" s="6"/>
      <c r="F185" s="23"/>
      <c r="G185" s="6"/>
      <c r="H185" s="4"/>
      <c r="I185" s="2"/>
      <c r="J185" s="13"/>
      <c r="K185" s="4"/>
      <c r="L185" s="4"/>
      <c r="M185" s="4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2"/>
      <c r="AI185" s="1"/>
      <c r="AJ185" s="1"/>
      <c r="AK185" s="2"/>
    </row>
    <row r="186" spans="1:37" ht="15.75" customHeight="1" x14ac:dyDescent="0.2">
      <c r="A186" s="2"/>
      <c r="B186" s="2"/>
      <c r="C186" s="2"/>
      <c r="D186" s="2"/>
      <c r="E186" s="6"/>
      <c r="F186" s="23"/>
      <c r="G186" s="6"/>
      <c r="H186" s="4"/>
      <c r="I186" s="2"/>
      <c r="J186" s="13"/>
      <c r="K186" s="4"/>
      <c r="L186" s="4"/>
      <c r="M186" s="4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2"/>
      <c r="AI186" s="1"/>
      <c r="AJ186" s="1"/>
      <c r="AK186" s="2"/>
    </row>
    <row r="187" spans="1:37" ht="15.75" customHeight="1" x14ac:dyDescent="0.2">
      <c r="A187" s="2"/>
      <c r="B187" s="2"/>
      <c r="C187" s="2"/>
      <c r="D187" s="2"/>
      <c r="E187" s="6"/>
      <c r="F187" s="23"/>
      <c r="G187" s="6"/>
      <c r="H187" s="4"/>
      <c r="I187" s="2"/>
      <c r="J187" s="13"/>
      <c r="K187" s="4"/>
      <c r="L187" s="4"/>
      <c r="M187" s="4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2"/>
      <c r="AI187" s="1"/>
      <c r="AJ187" s="1"/>
      <c r="AK187" s="2"/>
    </row>
    <row r="188" spans="1:37" ht="15.75" customHeight="1" x14ac:dyDescent="0.2">
      <c r="A188" s="2"/>
      <c r="B188" s="2"/>
      <c r="C188" s="2"/>
      <c r="D188" s="2"/>
      <c r="E188" s="6"/>
      <c r="F188" s="23"/>
      <c r="G188" s="6"/>
      <c r="H188" s="4"/>
      <c r="I188" s="2"/>
      <c r="J188" s="13"/>
      <c r="K188" s="4"/>
      <c r="L188" s="4"/>
      <c r="M188" s="4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2"/>
      <c r="AI188" s="1"/>
      <c r="AJ188" s="1"/>
      <c r="AK188" s="2"/>
    </row>
    <row r="189" spans="1:37" ht="15.75" customHeight="1" x14ac:dyDescent="0.2">
      <c r="A189" s="2"/>
      <c r="B189" s="2"/>
      <c r="C189" s="2"/>
      <c r="D189" s="2"/>
      <c r="E189" s="6"/>
      <c r="F189" s="23"/>
      <c r="G189" s="6"/>
      <c r="H189" s="4"/>
      <c r="I189" s="2"/>
      <c r="J189" s="13"/>
      <c r="K189" s="4"/>
      <c r="L189" s="4"/>
      <c r="M189" s="4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2"/>
      <c r="AI189" s="1"/>
      <c r="AJ189" s="1"/>
      <c r="AK189" s="2"/>
    </row>
    <row r="190" spans="1:37" ht="15.75" customHeight="1" x14ac:dyDescent="0.2">
      <c r="A190" s="2"/>
      <c r="B190" s="2"/>
      <c r="C190" s="2"/>
      <c r="D190" s="2"/>
      <c r="E190" s="6"/>
      <c r="F190" s="23"/>
      <c r="G190" s="6"/>
      <c r="H190" s="4"/>
      <c r="I190" s="2"/>
      <c r="J190" s="13"/>
      <c r="K190" s="4"/>
      <c r="L190" s="4"/>
      <c r="M190" s="4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2"/>
      <c r="AI190" s="1"/>
      <c r="AJ190" s="1"/>
      <c r="AK190" s="2"/>
    </row>
    <row r="191" spans="1:37" ht="15.75" customHeight="1" x14ac:dyDescent="0.2">
      <c r="A191" s="2"/>
      <c r="B191" s="2"/>
      <c r="C191" s="2"/>
      <c r="D191" s="2"/>
      <c r="E191" s="6"/>
      <c r="F191" s="23"/>
      <c r="G191" s="6"/>
      <c r="H191" s="4"/>
      <c r="I191" s="2"/>
      <c r="J191" s="13"/>
      <c r="K191" s="4"/>
      <c r="L191" s="4"/>
      <c r="M191" s="4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2"/>
      <c r="AI191" s="1"/>
      <c r="AJ191" s="1"/>
      <c r="AK191" s="2"/>
    </row>
    <row r="192" spans="1:37" ht="15.75" customHeight="1" x14ac:dyDescent="0.2">
      <c r="A192" s="2"/>
      <c r="B192" s="2"/>
      <c r="C192" s="2"/>
      <c r="D192" s="2"/>
      <c r="E192" s="6"/>
      <c r="F192" s="23"/>
      <c r="G192" s="6"/>
      <c r="H192" s="4"/>
      <c r="I192" s="2"/>
      <c r="J192" s="13"/>
      <c r="K192" s="4"/>
      <c r="L192" s="4"/>
      <c r="M192" s="4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2"/>
      <c r="AI192" s="1"/>
      <c r="AJ192" s="1"/>
      <c r="AK192" s="2"/>
    </row>
    <row r="193" spans="1:37" ht="15.75" customHeight="1" x14ac:dyDescent="0.2">
      <c r="A193" s="2"/>
      <c r="B193" s="2"/>
      <c r="C193" s="2"/>
      <c r="D193" s="2"/>
      <c r="E193" s="6"/>
      <c r="F193" s="23"/>
      <c r="G193" s="6"/>
      <c r="H193" s="4"/>
      <c r="I193" s="2"/>
      <c r="J193" s="13"/>
      <c r="K193" s="4"/>
      <c r="L193" s="4"/>
      <c r="M193" s="4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2"/>
      <c r="AI193" s="1"/>
      <c r="AJ193" s="1"/>
      <c r="AK193" s="2"/>
    </row>
    <row r="194" spans="1:37" ht="15.75" customHeight="1" x14ac:dyDescent="0.2">
      <c r="A194" s="2"/>
      <c r="B194" s="2"/>
      <c r="C194" s="2"/>
      <c r="D194" s="2"/>
      <c r="E194" s="6"/>
      <c r="F194" s="23"/>
      <c r="G194" s="6"/>
      <c r="H194" s="4"/>
      <c r="I194" s="2"/>
      <c r="J194" s="13"/>
      <c r="K194" s="4"/>
      <c r="L194" s="4"/>
      <c r="M194" s="4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2"/>
      <c r="AI194" s="1"/>
      <c r="AJ194" s="1"/>
      <c r="AK194" s="2"/>
    </row>
    <row r="195" spans="1:37" ht="15.75" customHeight="1" x14ac:dyDescent="0.2">
      <c r="A195" s="2"/>
      <c r="B195" s="2"/>
      <c r="C195" s="2"/>
      <c r="D195" s="2"/>
      <c r="E195" s="6"/>
      <c r="F195" s="23"/>
      <c r="G195" s="6"/>
      <c r="H195" s="4"/>
      <c r="I195" s="2"/>
      <c r="J195" s="13"/>
      <c r="K195" s="4"/>
      <c r="L195" s="4"/>
      <c r="M195" s="4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2"/>
      <c r="AI195" s="1"/>
      <c r="AJ195" s="1"/>
      <c r="AK195" s="2"/>
    </row>
    <row r="196" spans="1:37" ht="15.75" customHeight="1" x14ac:dyDescent="0.2">
      <c r="A196" s="2"/>
      <c r="B196" s="2"/>
      <c r="C196" s="2"/>
      <c r="D196" s="2"/>
      <c r="E196" s="6"/>
      <c r="F196" s="23"/>
      <c r="G196" s="6"/>
      <c r="H196" s="4"/>
      <c r="I196" s="2"/>
      <c r="J196" s="13"/>
      <c r="K196" s="4"/>
      <c r="L196" s="4"/>
      <c r="M196" s="4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2"/>
      <c r="AI196" s="1"/>
      <c r="AJ196" s="1"/>
      <c r="AK196" s="2"/>
    </row>
    <row r="197" spans="1:37" ht="15.75" customHeight="1" x14ac:dyDescent="0.2">
      <c r="A197" s="2"/>
      <c r="B197" s="2"/>
      <c r="C197" s="2"/>
      <c r="D197" s="2"/>
      <c r="E197" s="6"/>
      <c r="F197" s="23"/>
      <c r="G197" s="6"/>
      <c r="H197" s="4"/>
      <c r="I197" s="2"/>
      <c r="J197" s="13"/>
      <c r="K197" s="4"/>
      <c r="L197" s="4"/>
      <c r="M197" s="4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2"/>
      <c r="AI197" s="1"/>
      <c r="AJ197" s="1"/>
      <c r="AK197" s="2"/>
    </row>
    <row r="198" spans="1:37" ht="15.75" customHeight="1" x14ac:dyDescent="0.2">
      <c r="A198" s="2"/>
      <c r="B198" s="2"/>
      <c r="C198" s="2"/>
      <c r="D198" s="2"/>
      <c r="E198" s="6"/>
      <c r="F198" s="23"/>
      <c r="G198" s="6"/>
      <c r="H198" s="4"/>
      <c r="I198" s="2"/>
      <c r="J198" s="13"/>
      <c r="K198" s="4"/>
      <c r="L198" s="4"/>
      <c r="M198" s="4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2"/>
      <c r="AI198" s="1"/>
      <c r="AJ198" s="1"/>
      <c r="AK198" s="2"/>
    </row>
    <row r="199" spans="1:37" ht="15.75" customHeight="1" x14ac:dyDescent="0.2">
      <c r="A199" s="2"/>
      <c r="B199" s="2"/>
      <c r="C199" s="2"/>
      <c r="D199" s="2"/>
      <c r="E199" s="6"/>
      <c r="F199" s="23"/>
      <c r="G199" s="6"/>
      <c r="H199" s="4"/>
      <c r="I199" s="2"/>
      <c r="J199" s="13"/>
      <c r="K199" s="4"/>
      <c r="L199" s="4"/>
      <c r="M199" s="4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2"/>
      <c r="AI199" s="1"/>
      <c r="AJ199" s="1"/>
      <c r="AK199" s="2"/>
    </row>
    <row r="200" spans="1:37" ht="15.75" customHeight="1" x14ac:dyDescent="0.2">
      <c r="A200" s="2"/>
      <c r="B200" s="2"/>
      <c r="C200" s="2"/>
      <c r="D200" s="2"/>
      <c r="E200" s="6"/>
      <c r="F200" s="23"/>
      <c r="G200" s="6"/>
      <c r="H200" s="4"/>
      <c r="I200" s="2"/>
      <c r="J200" s="13"/>
      <c r="K200" s="4"/>
      <c r="L200" s="4"/>
      <c r="M200" s="4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2"/>
      <c r="AI200" s="1"/>
      <c r="AJ200" s="1"/>
      <c r="AK200" s="2"/>
    </row>
    <row r="201" spans="1:37" ht="15.75" customHeight="1" x14ac:dyDescent="0.2">
      <c r="A201" s="2"/>
      <c r="B201" s="2"/>
      <c r="C201" s="2"/>
      <c r="D201" s="2"/>
      <c r="E201" s="6"/>
      <c r="F201" s="23"/>
      <c r="G201" s="6"/>
      <c r="H201" s="4"/>
      <c r="I201" s="2"/>
      <c r="J201" s="13"/>
      <c r="K201" s="4"/>
      <c r="L201" s="4"/>
      <c r="M201" s="4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2"/>
      <c r="AI201" s="1"/>
      <c r="AJ201" s="1"/>
      <c r="AK201" s="2"/>
    </row>
    <row r="202" spans="1:37" ht="15.75" customHeight="1" x14ac:dyDescent="0.2">
      <c r="A202" s="2"/>
      <c r="B202" s="2"/>
      <c r="C202" s="2"/>
      <c r="D202" s="2"/>
      <c r="E202" s="6"/>
      <c r="F202" s="23"/>
      <c r="G202" s="6"/>
      <c r="H202" s="4"/>
      <c r="I202" s="2"/>
      <c r="J202" s="13"/>
      <c r="K202" s="4"/>
      <c r="L202" s="4"/>
      <c r="M202" s="4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2"/>
      <c r="AI202" s="1"/>
      <c r="AJ202" s="1"/>
      <c r="AK202" s="2"/>
    </row>
    <row r="203" spans="1:37" ht="15.75" customHeight="1" x14ac:dyDescent="0.2">
      <c r="A203" s="2"/>
      <c r="B203" s="2"/>
      <c r="C203" s="2"/>
      <c r="D203" s="2"/>
      <c r="E203" s="6"/>
      <c r="F203" s="23"/>
      <c r="G203" s="6"/>
      <c r="H203" s="4"/>
      <c r="I203" s="2"/>
      <c r="J203" s="13"/>
      <c r="K203" s="4"/>
      <c r="L203" s="4"/>
      <c r="M203" s="4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2"/>
      <c r="AI203" s="1"/>
      <c r="AJ203" s="1"/>
      <c r="AK203" s="2"/>
    </row>
    <row r="204" spans="1:37" ht="15.75" customHeight="1" x14ac:dyDescent="0.2">
      <c r="A204" s="2"/>
      <c r="B204" s="2"/>
      <c r="C204" s="2"/>
      <c r="D204" s="2"/>
      <c r="E204" s="6"/>
      <c r="F204" s="23"/>
      <c r="G204" s="6"/>
      <c r="H204" s="4"/>
      <c r="I204" s="2"/>
      <c r="J204" s="13"/>
      <c r="K204" s="4"/>
      <c r="L204" s="4"/>
      <c r="M204" s="4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2"/>
      <c r="AI204" s="1"/>
      <c r="AJ204" s="1"/>
      <c r="AK204" s="2"/>
    </row>
    <row r="205" spans="1:37" ht="15.75" customHeight="1" x14ac:dyDescent="0.2">
      <c r="A205" s="2"/>
      <c r="B205" s="2"/>
      <c r="C205" s="2"/>
      <c r="D205" s="2"/>
      <c r="E205" s="6"/>
      <c r="F205" s="23"/>
      <c r="G205" s="6"/>
      <c r="H205" s="4"/>
      <c r="I205" s="2"/>
      <c r="J205" s="13"/>
      <c r="K205" s="4"/>
      <c r="L205" s="4"/>
      <c r="M205" s="4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2"/>
      <c r="AI205" s="1"/>
      <c r="AJ205" s="1"/>
      <c r="AK205" s="2"/>
    </row>
    <row r="206" spans="1:37" ht="15.75" customHeight="1" x14ac:dyDescent="0.2">
      <c r="A206" s="2"/>
      <c r="B206" s="2"/>
      <c r="C206" s="2"/>
      <c r="D206" s="2"/>
      <c r="E206" s="6"/>
      <c r="F206" s="23"/>
      <c r="G206" s="6"/>
      <c r="H206" s="4"/>
      <c r="I206" s="2"/>
      <c r="J206" s="13"/>
      <c r="K206" s="4"/>
      <c r="L206" s="4"/>
      <c r="M206" s="4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2"/>
      <c r="AI206" s="1"/>
      <c r="AJ206" s="1"/>
      <c r="AK206" s="2"/>
    </row>
    <row r="207" spans="1:37" ht="15.75" customHeight="1" x14ac:dyDescent="0.2">
      <c r="A207" s="2"/>
      <c r="B207" s="2"/>
      <c r="C207" s="2"/>
      <c r="D207" s="2"/>
      <c r="E207" s="6"/>
      <c r="F207" s="23"/>
      <c r="G207" s="6"/>
      <c r="H207" s="4"/>
      <c r="I207" s="2"/>
      <c r="J207" s="13"/>
      <c r="K207" s="4"/>
      <c r="L207" s="4"/>
      <c r="M207" s="4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2"/>
      <c r="AI207" s="1"/>
      <c r="AJ207" s="1"/>
      <c r="AK207" s="2"/>
    </row>
    <row r="208" spans="1:37" ht="15.75" customHeight="1" x14ac:dyDescent="0.2">
      <c r="A208" s="2"/>
      <c r="B208" s="2"/>
      <c r="C208" s="2"/>
      <c r="D208" s="2"/>
      <c r="E208" s="6"/>
      <c r="F208" s="23"/>
      <c r="G208" s="6"/>
      <c r="H208" s="4"/>
      <c r="I208" s="2"/>
      <c r="J208" s="13"/>
      <c r="K208" s="4"/>
      <c r="L208" s="4"/>
      <c r="M208" s="4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2"/>
      <c r="AI208" s="1"/>
      <c r="AJ208" s="1"/>
      <c r="AK208" s="2"/>
    </row>
    <row r="209" spans="1:37" ht="15.75" customHeight="1" x14ac:dyDescent="0.2">
      <c r="A209" s="2"/>
      <c r="B209" s="2"/>
      <c r="C209" s="2"/>
      <c r="D209" s="2"/>
      <c r="E209" s="6"/>
      <c r="F209" s="23"/>
      <c r="G209" s="6"/>
      <c r="H209" s="4"/>
      <c r="I209" s="2"/>
      <c r="J209" s="13"/>
      <c r="K209" s="4"/>
      <c r="L209" s="4"/>
      <c r="M209" s="4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2"/>
      <c r="AI209" s="1"/>
      <c r="AJ209" s="1"/>
      <c r="AK209" s="2"/>
    </row>
    <row r="210" spans="1:37" ht="15.75" customHeight="1" x14ac:dyDescent="0.2">
      <c r="A210" s="2"/>
      <c r="B210" s="2"/>
      <c r="C210" s="2"/>
      <c r="D210" s="2"/>
      <c r="E210" s="6"/>
      <c r="F210" s="23"/>
      <c r="G210" s="6"/>
      <c r="H210" s="4"/>
      <c r="I210" s="2"/>
      <c r="J210" s="13"/>
      <c r="K210" s="4"/>
      <c r="L210" s="4"/>
      <c r="M210" s="4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2"/>
      <c r="AI210" s="1"/>
      <c r="AJ210" s="1"/>
      <c r="AK210" s="2"/>
    </row>
    <row r="211" spans="1:37" ht="15.75" customHeight="1" x14ac:dyDescent="0.2">
      <c r="A211" s="2"/>
      <c r="B211" s="2"/>
      <c r="C211" s="2"/>
      <c r="D211" s="2"/>
      <c r="E211" s="6"/>
      <c r="F211" s="23"/>
      <c r="G211" s="6"/>
      <c r="H211" s="4"/>
      <c r="I211" s="2"/>
      <c r="J211" s="13"/>
      <c r="K211" s="4"/>
      <c r="L211" s="4"/>
      <c r="M211" s="4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2"/>
      <c r="AI211" s="1"/>
      <c r="AJ211" s="1"/>
      <c r="AK211" s="2"/>
    </row>
    <row r="212" spans="1:37" ht="15.75" customHeight="1" x14ac:dyDescent="0.2">
      <c r="A212" s="2"/>
      <c r="B212" s="2"/>
      <c r="C212" s="2"/>
      <c r="D212" s="2"/>
      <c r="E212" s="6"/>
      <c r="F212" s="23"/>
      <c r="G212" s="6"/>
      <c r="H212" s="4"/>
      <c r="I212" s="2"/>
      <c r="J212" s="13"/>
      <c r="K212" s="4"/>
      <c r="L212" s="4"/>
      <c r="M212" s="4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2"/>
      <c r="AI212" s="1"/>
      <c r="AJ212" s="1"/>
      <c r="AK212" s="2"/>
    </row>
    <row r="213" spans="1:37" ht="15.75" customHeight="1" x14ac:dyDescent="0.2">
      <c r="A213" s="2"/>
      <c r="B213" s="2"/>
      <c r="C213" s="2"/>
      <c r="D213" s="2"/>
      <c r="E213" s="6"/>
      <c r="F213" s="23"/>
      <c r="G213" s="6"/>
      <c r="H213" s="4"/>
      <c r="I213" s="2"/>
      <c r="J213" s="13"/>
      <c r="K213" s="4"/>
      <c r="L213" s="4"/>
      <c r="M213" s="4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2"/>
      <c r="AI213" s="1"/>
      <c r="AJ213" s="1"/>
      <c r="AK213" s="2"/>
    </row>
    <row r="214" spans="1:37" ht="15.75" customHeight="1" x14ac:dyDescent="0.2">
      <c r="A214" s="2"/>
      <c r="B214" s="2"/>
      <c r="C214" s="2"/>
      <c r="D214" s="2"/>
      <c r="E214" s="6"/>
      <c r="F214" s="23"/>
      <c r="G214" s="6"/>
      <c r="H214" s="4"/>
      <c r="I214" s="2"/>
      <c r="J214" s="13"/>
      <c r="K214" s="4"/>
      <c r="L214" s="4"/>
      <c r="M214" s="4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2"/>
      <c r="AI214" s="1"/>
      <c r="AJ214" s="1"/>
      <c r="AK214" s="2"/>
    </row>
    <row r="215" spans="1:37" ht="15.75" customHeight="1" x14ac:dyDescent="0.2">
      <c r="A215" s="2"/>
      <c r="B215" s="2"/>
      <c r="C215" s="2"/>
      <c r="D215" s="2"/>
      <c r="E215" s="6"/>
      <c r="F215" s="23"/>
      <c r="G215" s="6"/>
      <c r="H215" s="4"/>
      <c r="I215" s="2"/>
      <c r="J215" s="13"/>
      <c r="K215" s="4"/>
      <c r="L215" s="4"/>
      <c r="M215" s="4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2"/>
      <c r="AI215" s="1"/>
      <c r="AJ215" s="1"/>
      <c r="AK215" s="2"/>
    </row>
    <row r="216" spans="1:37" ht="15.75" customHeight="1" x14ac:dyDescent="0.2">
      <c r="A216" s="2"/>
      <c r="B216" s="2"/>
      <c r="C216" s="2"/>
      <c r="D216" s="2"/>
      <c r="E216" s="6"/>
      <c r="F216" s="23"/>
      <c r="G216" s="6"/>
      <c r="H216" s="4"/>
      <c r="I216" s="2"/>
      <c r="J216" s="13"/>
      <c r="K216" s="4"/>
      <c r="L216" s="4"/>
      <c r="M216" s="4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2"/>
      <c r="AI216" s="1"/>
      <c r="AJ216" s="1"/>
      <c r="AK216" s="2"/>
    </row>
    <row r="217" spans="1:37" ht="15.75" customHeight="1" x14ac:dyDescent="0.2">
      <c r="A217" s="2"/>
      <c r="B217" s="2"/>
      <c r="C217" s="2"/>
      <c r="D217" s="2"/>
      <c r="E217" s="6"/>
      <c r="F217" s="23"/>
      <c r="G217" s="6"/>
      <c r="H217" s="4"/>
      <c r="I217" s="2"/>
      <c r="J217" s="13"/>
      <c r="K217" s="4"/>
      <c r="L217" s="4"/>
      <c r="M217" s="4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2"/>
      <c r="AI217" s="1"/>
      <c r="AJ217" s="1"/>
      <c r="AK217" s="2"/>
    </row>
    <row r="218" spans="1:37" ht="15.75" customHeight="1" x14ac:dyDescent="0.2">
      <c r="A218" s="2"/>
      <c r="B218" s="2"/>
      <c r="C218" s="2"/>
      <c r="D218" s="2"/>
      <c r="E218" s="6"/>
      <c r="F218" s="23"/>
      <c r="G218" s="6"/>
      <c r="H218" s="4"/>
      <c r="I218" s="2"/>
      <c r="J218" s="13"/>
      <c r="K218" s="4"/>
      <c r="L218" s="4"/>
      <c r="M218" s="4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2"/>
      <c r="AI218" s="1"/>
      <c r="AJ218" s="1"/>
      <c r="AK218" s="2"/>
    </row>
    <row r="219" spans="1:37" ht="15.75" customHeight="1" x14ac:dyDescent="0.2">
      <c r="A219" s="2"/>
      <c r="B219" s="2"/>
      <c r="C219" s="2"/>
      <c r="D219" s="2"/>
      <c r="E219" s="6"/>
      <c r="F219" s="23"/>
      <c r="G219" s="6"/>
      <c r="H219" s="4"/>
      <c r="I219" s="2"/>
      <c r="J219" s="13"/>
      <c r="K219" s="4"/>
      <c r="L219" s="4"/>
      <c r="M219" s="4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2"/>
      <c r="AI219" s="1"/>
      <c r="AJ219" s="1"/>
      <c r="AK219" s="2"/>
    </row>
    <row r="220" spans="1:37" ht="15.75" customHeight="1" x14ac:dyDescent="0.2">
      <c r="A220" s="2"/>
      <c r="B220" s="2"/>
      <c r="C220" s="2"/>
      <c r="D220" s="2"/>
      <c r="E220" s="6"/>
      <c r="F220" s="23"/>
      <c r="G220" s="6"/>
      <c r="H220" s="4"/>
      <c r="I220" s="2"/>
      <c r="J220" s="13"/>
      <c r="K220" s="4"/>
      <c r="L220" s="4"/>
      <c r="M220" s="4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2"/>
      <c r="AI220" s="1"/>
      <c r="AJ220" s="1"/>
      <c r="AK220" s="2"/>
    </row>
    <row r="221" spans="1:37" ht="15.75" customHeight="1" x14ac:dyDescent="0.2">
      <c r="A221" s="2"/>
      <c r="B221" s="2"/>
      <c r="C221" s="2"/>
      <c r="D221" s="2"/>
      <c r="E221" s="6"/>
      <c r="F221" s="23"/>
      <c r="G221" s="6"/>
      <c r="H221" s="4"/>
      <c r="I221" s="2"/>
      <c r="J221" s="13"/>
      <c r="K221" s="4"/>
      <c r="L221" s="4"/>
      <c r="M221" s="4"/>
      <c r="N221" s="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2"/>
      <c r="AI221" s="1"/>
      <c r="AJ221" s="1"/>
      <c r="AK221" s="2"/>
    </row>
    <row r="222" spans="1:37" ht="15.75" customHeight="1" x14ac:dyDescent="0.2">
      <c r="A222" s="2"/>
      <c r="B222" s="2"/>
      <c r="C222" s="2"/>
      <c r="D222" s="2"/>
      <c r="E222" s="6"/>
      <c r="F222" s="23"/>
      <c r="G222" s="6"/>
      <c r="H222" s="4"/>
      <c r="I222" s="2"/>
      <c r="J222" s="13"/>
      <c r="K222" s="4"/>
      <c r="L222" s="4"/>
      <c r="M222" s="4"/>
      <c r="N222" s="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2"/>
      <c r="AI222" s="1"/>
      <c r="AJ222" s="1"/>
      <c r="AK222" s="2"/>
    </row>
    <row r="223" spans="1:37" ht="15.75" customHeight="1" x14ac:dyDescent="0.2">
      <c r="A223" s="2"/>
      <c r="B223" s="2"/>
      <c r="C223" s="2"/>
      <c r="D223" s="2"/>
      <c r="E223" s="6"/>
      <c r="F223" s="23"/>
      <c r="G223" s="6"/>
      <c r="H223" s="4"/>
      <c r="I223" s="2"/>
      <c r="J223" s="13"/>
      <c r="K223" s="4"/>
      <c r="L223" s="4"/>
      <c r="M223" s="4"/>
      <c r="N223" s="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2"/>
      <c r="AI223" s="1"/>
      <c r="AJ223" s="1"/>
      <c r="AK223" s="2"/>
    </row>
    <row r="224" spans="1:37" ht="15.75" customHeight="1" x14ac:dyDescent="0.2">
      <c r="A224" s="2"/>
      <c r="B224" s="2"/>
      <c r="C224" s="2"/>
      <c r="D224" s="2"/>
      <c r="E224" s="6"/>
      <c r="F224" s="23"/>
      <c r="G224" s="6"/>
      <c r="H224" s="4"/>
      <c r="I224" s="2"/>
      <c r="J224" s="13"/>
      <c r="K224" s="4"/>
      <c r="L224" s="4"/>
      <c r="M224" s="4"/>
      <c r="N224" s="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2"/>
      <c r="AI224" s="1"/>
      <c r="AJ224" s="1"/>
      <c r="AK224" s="2"/>
    </row>
    <row r="225" spans="1:37" ht="15.75" customHeight="1" x14ac:dyDescent="0.2">
      <c r="A225" s="2"/>
      <c r="B225" s="2"/>
      <c r="C225" s="2"/>
      <c r="D225" s="2"/>
      <c r="E225" s="6"/>
      <c r="F225" s="23"/>
      <c r="G225" s="6"/>
      <c r="H225" s="4"/>
      <c r="I225" s="2"/>
      <c r="J225" s="13"/>
      <c r="K225" s="4"/>
      <c r="L225" s="4"/>
      <c r="M225" s="4"/>
      <c r="N225" s="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2"/>
      <c r="AI225" s="1"/>
      <c r="AJ225" s="1"/>
      <c r="AK225" s="2"/>
    </row>
    <row r="226" spans="1:37" ht="15.75" customHeight="1" x14ac:dyDescent="0.2">
      <c r="A226" s="2"/>
      <c r="B226" s="2"/>
      <c r="C226" s="2"/>
      <c r="D226" s="2"/>
      <c r="E226" s="6"/>
      <c r="F226" s="23"/>
      <c r="G226" s="6"/>
      <c r="H226" s="4"/>
      <c r="I226" s="2"/>
      <c r="J226" s="13"/>
      <c r="K226" s="4"/>
      <c r="L226" s="4"/>
      <c r="M226" s="4"/>
      <c r="N226" s="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2"/>
      <c r="AI226" s="1"/>
      <c r="AJ226" s="1"/>
      <c r="AK226" s="2"/>
    </row>
    <row r="227" spans="1:37" ht="15.75" customHeight="1" x14ac:dyDescent="0.2">
      <c r="A227" s="2"/>
      <c r="B227" s="2"/>
      <c r="C227" s="2"/>
      <c r="D227" s="2"/>
      <c r="E227" s="6"/>
      <c r="F227" s="23"/>
      <c r="G227" s="6"/>
      <c r="H227" s="4"/>
      <c r="I227" s="2"/>
      <c r="J227" s="13"/>
      <c r="K227" s="4"/>
      <c r="L227" s="4"/>
      <c r="M227" s="4"/>
      <c r="N227" s="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2"/>
      <c r="AI227" s="1"/>
      <c r="AJ227" s="1"/>
      <c r="AK227" s="2"/>
    </row>
    <row r="228" spans="1:37" ht="15.75" customHeight="1" x14ac:dyDescent="0.2">
      <c r="A228" s="2"/>
      <c r="B228" s="2"/>
      <c r="C228" s="2"/>
      <c r="D228" s="2"/>
      <c r="E228" s="6"/>
      <c r="F228" s="23"/>
      <c r="G228" s="6"/>
      <c r="H228" s="4"/>
      <c r="I228" s="2"/>
      <c r="J228" s="13"/>
      <c r="K228" s="4"/>
      <c r="L228" s="4"/>
      <c r="M228" s="4"/>
      <c r="N228" s="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2"/>
      <c r="AI228" s="1"/>
      <c r="AJ228" s="1"/>
      <c r="AK228" s="2"/>
    </row>
    <row r="229" spans="1:37" ht="15.75" customHeight="1" x14ac:dyDescent="0.2">
      <c r="A229" s="2"/>
      <c r="B229" s="2"/>
      <c r="C229" s="2"/>
      <c r="D229" s="2"/>
      <c r="E229" s="6"/>
      <c r="F229" s="23"/>
      <c r="G229" s="6"/>
      <c r="H229" s="4"/>
      <c r="I229" s="2"/>
      <c r="J229" s="13"/>
      <c r="K229" s="4"/>
      <c r="L229" s="4"/>
      <c r="M229" s="4"/>
      <c r="N229" s="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2"/>
      <c r="AI229" s="1"/>
      <c r="AJ229" s="1"/>
      <c r="AK229" s="2"/>
    </row>
    <row r="230" spans="1:37" ht="15.75" customHeight="1" x14ac:dyDescent="0.2">
      <c r="A230" s="2"/>
      <c r="B230" s="2"/>
      <c r="C230" s="2"/>
      <c r="D230" s="2"/>
      <c r="E230" s="6"/>
      <c r="F230" s="23"/>
      <c r="G230" s="6"/>
      <c r="H230" s="4"/>
      <c r="I230" s="2"/>
      <c r="J230" s="13"/>
      <c r="K230" s="4"/>
      <c r="L230" s="4"/>
      <c r="M230" s="4"/>
      <c r="N230" s="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2"/>
      <c r="AI230" s="1"/>
      <c r="AJ230" s="1"/>
      <c r="AK230" s="2"/>
    </row>
    <row r="231" spans="1:37" ht="15.75" customHeight="1" x14ac:dyDescent="0.2">
      <c r="A231" s="2"/>
      <c r="B231" s="2"/>
      <c r="C231" s="2"/>
      <c r="D231" s="2"/>
      <c r="E231" s="6"/>
      <c r="F231" s="23"/>
      <c r="G231" s="6"/>
      <c r="H231" s="4"/>
      <c r="I231" s="2"/>
      <c r="J231" s="13"/>
      <c r="K231" s="4"/>
      <c r="L231" s="4"/>
      <c r="M231" s="4"/>
      <c r="N231" s="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2"/>
      <c r="AI231" s="1"/>
      <c r="AJ231" s="1"/>
      <c r="AK231" s="2"/>
    </row>
    <row r="232" spans="1:37" ht="15.75" customHeight="1" x14ac:dyDescent="0.2">
      <c r="A232" s="2"/>
      <c r="B232" s="2"/>
      <c r="C232" s="2"/>
      <c r="D232" s="2"/>
      <c r="E232" s="6"/>
      <c r="F232" s="23"/>
      <c r="G232" s="6"/>
      <c r="H232" s="4"/>
      <c r="I232" s="2"/>
      <c r="J232" s="13"/>
      <c r="K232" s="4"/>
      <c r="L232" s="4"/>
      <c r="M232" s="4"/>
      <c r="N232" s="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2"/>
      <c r="AI232" s="1"/>
      <c r="AJ232" s="1"/>
      <c r="AK232" s="2"/>
    </row>
    <row r="233" spans="1:37" ht="15.75" customHeight="1" x14ac:dyDescent="0.2">
      <c r="A233" s="2"/>
      <c r="B233" s="2"/>
      <c r="C233" s="2"/>
      <c r="D233" s="2"/>
      <c r="E233" s="6"/>
      <c r="F233" s="23"/>
      <c r="G233" s="6"/>
      <c r="H233" s="4"/>
      <c r="I233" s="2"/>
      <c r="J233" s="13"/>
      <c r="K233" s="4"/>
      <c r="L233" s="4"/>
      <c r="M233" s="4"/>
      <c r="N233" s="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2"/>
      <c r="AI233" s="1"/>
      <c r="AJ233" s="1"/>
      <c r="AK233" s="2"/>
    </row>
    <row r="234" spans="1:37" ht="15.75" customHeight="1" x14ac:dyDescent="0.2">
      <c r="A234" s="2"/>
      <c r="B234" s="2"/>
      <c r="C234" s="2"/>
      <c r="D234" s="2"/>
      <c r="E234" s="6"/>
      <c r="F234" s="23"/>
      <c r="G234" s="6"/>
      <c r="H234" s="4"/>
      <c r="I234" s="2"/>
      <c r="J234" s="13"/>
      <c r="K234" s="4"/>
      <c r="L234" s="4"/>
      <c r="M234" s="4"/>
      <c r="N234" s="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2"/>
      <c r="AI234" s="1"/>
      <c r="AJ234" s="1"/>
      <c r="AK234" s="2"/>
    </row>
    <row r="235" spans="1:37" ht="15.75" customHeight="1" x14ac:dyDescent="0.2">
      <c r="A235" s="2"/>
      <c r="B235" s="2"/>
      <c r="C235" s="2"/>
      <c r="D235" s="2"/>
      <c r="E235" s="6"/>
      <c r="F235" s="23"/>
      <c r="G235" s="6"/>
      <c r="H235" s="4"/>
      <c r="I235" s="2"/>
      <c r="J235" s="13"/>
      <c r="K235" s="4"/>
      <c r="L235" s="4"/>
      <c r="M235" s="4"/>
      <c r="N235" s="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2"/>
      <c r="AI235" s="1"/>
      <c r="AJ235" s="1"/>
      <c r="AK235" s="2"/>
    </row>
    <row r="236" spans="1:37" ht="15.75" customHeight="1" x14ac:dyDescent="0.2">
      <c r="A236" s="2"/>
      <c r="B236" s="2"/>
      <c r="C236" s="2"/>
      <c r="D236" s="2"/>
      <c r="E236" s="6"/>
      <c r="F236" s="23"/>
      <c r="G236" s="6"/>
      <c r="H236" s="4"/>
      <c r="I236" s="2"/>
      <c r="J236" s="13"/>
      <c r="K236" s="4"/>
      <c r="L236" s="4"/>
      <c r="M236" s="4"/>
      <c r="N236" s="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2"/>
      <c r="AI236" s="1"/>
      <c r="AJ236" s="1"/>
      <c r="AK236" s="2"/>
    </row>
    <row r="237" spans="1:37" ht="15.75" customHeight="1" x14ac:dyDescent="0.2">
      <c r="A237" s="2"/>
      <c r="B237" s="2"/>
      <c r="C237" s="2"/>
      <c r="D237" s="2"/>
      <c r="E237" s="6"/>
      <c r="F237" s="23"/>
      <c r="G237" s="6"/>
      <c r="H237" s="4"/>
      <c r="I237" s="2"/>
      <c r="J237" s="13"/>
      <c r="K237" s="4"/>
      <c r="L237" s="4"/>
      <c r="M237" s="4"/>
      <c r="N237" s="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2"/>
      <c r="AI237" s="1"/>
      <c r="AJ237" s="1"/>
      <c r="AK237" s="2"/>
    </row>
    <row r="238" spans="1:37" ht="15.75" customHeight="1" x14ac:dyDescent="0.2">
      <c r="A238" s="2"/>
      <c r="B238" s="2"/>
      <c r="C238" s="2"/>
      <c r="D238" s="2"/>
      <c r="E238" s="6"/>
      <c r="F238" s="23"/>
      <c r="G238" s="6"/>
      <c r="H238" s="4"/>
      <c r="I238" s="2"/>
      <c r="J238" s="13"/>
      <c r="K238" s="4"/>
      <c r="L238" s="4"/>
      <c r="M238" s="4"/>
      <c r="N238" s="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2"/>
      <c r="AI238" s="1"/>
      <c r="AJ238" s="1"/>
      <c r="AK238" s="2"/>
    </row>
    <row r="239" spans="1:37" ht="15.75" customHeight="1" x14ac:dyDescent="0.2">
      <c r="A239" s="2"/>
      <c r="B239" s="2"/>
      <c r="C239" s="2"/>
      <c r="D239" s="2"/>
      <c r="E239" s="6"/>
      <c r="F239" s="23"/>
      <c r="G239" s="6"/>
      <c r="H239" s="4"/>
      <c r="I239" s="2"/>
      <c r="J239" s="13"/>
      <c r="K239" s="4"/>
      <c r="L239" s="4"/>
      <c r="M239" s="4"/>
      <c r="N239" s="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2"/>
      <c r="AI239" s="1"/>
      <c r="AJ239" s="1"/>
      <c r="AK239" s="2"/>
    </row>
    <row r="240" spans="1:37" ht="15.75" customHeight="1" x14ac:dyDescent="0.2">
      <c r="A240" s="2"/>
      <c r="B240" s="2"/>
      <c r="C240" s="2"/>
      <c r="D240" s="2"/>
      <c r="E240" s="6"/>
      <c r="F240" s="23"/>
      <c r="G240" s="6"/>
      <c r="H240" s="4"/>
      <c r="I240" s="2"/>
      <c r="J240" s="13"/>
      <c r="K240" s="4"/>
      <c r="L240" s="4"/>
      <c r="M240" s="4"/>
      <c r="N240" s="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2"/>
      <c r="AI240" s="1"/>
      <c r="AJ240" s="1"/>
      <c r="AK240" s="2"/>
    </row>
    <row r="241" spans="1:37" ht="15.75" customHeight="1" x14ac:dyDescent="0.2">
      <c r="A241" s="2"/>
      <c r="B241" s="2"/>
      <c r="C241" s="2"/>
      <c r="D241" s="2"/>
      <c r="E241" s="6"/>
      <c r="F241" s="23"/>
      <c r="G241" s="6"/>
      <c r="H241" s="4"/>
      <c r="I241" s="2"/>
      <c r="J241" s="13"/>
      <c r="K241" s="4"/>
      <c r="L241" s="4"/>
      <c r="M241" s="4"/>
      <c r="N241" s="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2"/>
      <c r="AI241" s="1"/>
      <c r="AJ241" s="1"/>
      <c r="AK241" s="2"/>
    </row>
    <row r="242" spans="1:37" ht="15.75" customHeight="1" x14ac:dyDescent="0.2">
      <c r="A242" s="2"/>
      <c r="B242" s="2"/>
      <c r="C242" s="2"/>
      <c r="D242" s="2"/>
      <c r="E242" s="6"/>
      <c r="F242" s="23"/>
      <c r="G242" s="6"/>
      <c r="H242" s="4"/>
      <c r="I242" s="2"/>
      <c r="J242" s="13"/>
      <c r="K242" s="4"/>
      <c r="L242" s="4"/>
      <c r="M242" s="4"/>
      <c r="N242" s="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2"/>
      <c r="AI242" s="1"/>
      <c r="AJ242" s="1"/>
      <c r="AK242" s="2"/>
    </row>
    <row r="243" spans="1:37" ht="15.75" customHeight="1" x14ac:dyDescent="0.2">
      <c r="A243" s="2"/>
      <c r="B243" s="2"/>
      <c r="C243" s="2"/>
      <c r="D243" s="2"/>
      <c r="E243" s="6"/>
      <c r="F243" s="23"/>
      <c r="G243" s="6"/>
      <c r="H243" s="4"/>
      <c r="I243" s="2"/>
      <c r="J243" s="13"/>
      <c r="K243" s="4"/>
      <c r="L243" s="4"/>
      <c r="M243" s="4"/>
      <c r="N243" s="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2"/>
      <c r="AI243" s="1"/>
      <c r="AJ243" s="1"/>
      <c r="AK243" s="2"/>
    </row>
    <row r="244" spans="1:37" ht="15.75" customHeight="1" x14ac:dyDescent="0.2">
      <c r="A244" s="2"/>
      <c r="B244" s="2"/>
      <c r="C244" s="2"/>
      <c r="D244" s="2"/>
      <c r="E244" s="6"/>
      <c r="F244" s="23"/>
      <c r="G244" s="6"/>
      <c r="H244" s="4"/>
      <c r="I244" s="2"/>
      <c r="J244" s="13"/>
      <c r="K244" s="4"/>
      <c r="L244" s="4"/>
      <c r="M244" s="4"/>
      <c r="N244" s="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2"/>
      <c r="AI244" s="1"/>
      <c r="AJ244" s="1"/>
      <c r="AK244" s="2"/>
    </row>
    <row r="245" spans="1:37" ht="15.75" customHeight="1" x14ac:dyDescent="0.2">
      <c r="A245" s="2"/>
      <c r="B245" s="2"/>
      <c r="C245" s="2"/>
      <c r="D245" s="2"/>
      <c r="E245" s="6"/>
      <c r="F245" s="23"/>
      <c r="G245" s="6"/>
      <c r="H245" s="4"/>
      <c r="I245" s="2"/>
      <c r="J245" s="13"/>
      <c r="K245" s="4"/>
      <c r="L245" s="4"/>
      <c r="M245" s="4"/>
      <c r="N245" s="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2"/>
      <c r="AI245" s="1"/>
      <c r="AJ245" s="1"/>
      <c r="AK245" s="2"/>
    </row>
    <row r="246" spans="1:37" ht="15.75" customHeight="1" x14ac:dyDescent="0.2">
      <c r="A246" s="2"/>
      <c r="B246" s="2"/>
      <c r="C246" s="2"/>
      <c r="D246" s="2"/>
      <c r="E246" s="6"/>
      <c r="F246" s="23"/>
      <c r="G246" s="6"/>
      <c r="H246" s="4"/>
      <c r="I246" s="2"/>
      <c r="J246" s="13"/>
      <c r="K246" s="4"/>
      <c r="L246" s="4"/>
      <c r="M246" s="4"/>
      <c r="N246" s="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2"/>
      <c r="AI246" s="1"/>
      <c r="AJ246" s="1"/>
      <c r="AK246" s="2"/>
    </row>
    <row r="247" spans="1:37" ht="15.75" customHeight="1" x14ac:dyDescent="0.2">
      <c r="A247" s="2"/>
      <c r="B247" s="2"/>
      <c r="C247" s="2"/>
      <c r="D247" s="2"/>
      <c r="E247" s="6"/>
      <c r="F247" s="23"/>
      <c r="G247" s="6"/>
      <c r="H247" s="4"/>
      <c r="I247" s="2"/>
      <c r="J247" s="13"/>
      <c r="K247" s="4"/>
      <c r="L247" s="4"/>
      <c r="M247" s="4"/>
      <c r="N247" s="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2"/>
      <c r="AI247" s="1"/>
      <c r="AJ247" s="1"/>
      <c r="AK247" s="2"/>
    </row>
    <row r="248" spans="1:37" ht="15.75" customHeight="1" x14ac:dyDescent="0.2">
      <c r="A248" s="2"/>
      <c r="B248" s="2"/>
      <c r="C248" s="2"/>
      <c r="D248" s="2"/>
      <c r="E248" s="6"/>
      <c r="F248" s="23"/>
      <c r="G248" s="6"/>
      <c r="H248" s="4"/>
      <c r="I248" s="2"/>
      <c r="J248" s="13"/>
      <c r="K248" s="4"/>
      <c r="L248" s="4"/>
      <c r="M248" s="4"/>
      <c r="N248" s="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2"/>
      <c r="AI248" s="1"/>
      <c r="AJ248" s="1"/>
      <c r="AK248" s="2"/>
    </row>
    <row r="249" spans="1:37" ht="15.75" customHeight="1" x14ac:dyDescent="0.2">
      <c r="A249" s="2"/>
      <c r="B249" s="2"/>
      <c r="C249" s="2"/>
      <c r="D249" s="2"/>
      <c r="E249" s="6"/>
      <c r="F249" s="23"/>
      <c r="G249" s="6"/>
      <c r="H249" s="4"/>
      <c r="I249" s="2"/>
      <c r="J249" s="13"/>
      <c r="K249" s="4"/>
      <c r="L249" s="4"/>
      <c r="M249" s="4"/>
      <c r="N249" s="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2"/>
      <c r="AI249" s="1"/>
      <c r="AJ249" s="1"/>
      <c r="AK249" s="2"/>
    </row>
    <row r="250" spans="1:37" ht="15.75" customHeight="1" x14ac:dyDescent="0.2">
      <c r="A250" s="2"/>
      <c r="B250" s="2"/>
      <c r="C250" s="2"/>
      <c r="D250" s="2"/>
      <c r="E250" s="6"/>
      <c r="F250" s="23"/>
      <c r="G250" s="6"/>
      <c r="H250" s="4"/>
      <c r="I250" s="2"/>
      <c r="J250" s="13"/>
      <c r="K250" s="4"/>
      <c r="L250" s="4"/>
      <c r="M250" s="4"/>
      <c r="N250" s="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2"/>
      <c r="AI250" s="1"/>
      <c r="AJ250" s="1"/>
      <c r="AK250" s="2"/>
    </row>
    <row r="251" spans="1:37" ht="15.75" customHeight="1" x14ac:dyDescent="0.2">
      <c r="A251" s="2"/>
      <c r="B251" s="2"/>
      <c r="C251" s="2"/>
      <c r="D251" s="2"/>
      <c r="E251" s="6"/>
      <c r="F251" s="23"/>
      <c r="G251" s="6"/>
      <c r="H251" s="4"/>
      <c r="I251" s="2"/>
      <c r="J251" s="13"/>
      <c r="K251" s="4"/>
      <c r="L251" s="4"/>
      <c r="M251" s="4"/>
      <c r="N251" s="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2"/>
      <c r="AI251" s="1"/>
      <c r="AJ251" s="1"/>
      <c r="AK251" s="2"/>
    </row>
    <row r="252" spans="1:37" ht="15.75" customHeight="1" x14ac:dyDescent="0.2">
      <c r="A252" s="2"/>
      <c r="B252" s="2"/>
      <c r="C252" s="2"/>
      <c r="D252" s="2"/>
      <c r="E252" s="6"/>
      <c r="F252" s="23"/>
      <c r="G252" s="6"/>
      <c r="H252" s="4"/>
      <c r="I252" s="2"/>
      <c r="J252" s="13"/>
      <c r="K252" s="4"/>
      <c r="L252" s="4"/>
      <c r="M252" s="4"/>
      <c r="N252" s="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2"/>
      <c r="AI252" s="1"/>
      <c r="AJ252" s="1"/>
      <c r="AK252" s="2"/>
    </row>
    <row r="253" spans="1:37" ht="15.75" customHeight="1" x14ac:dyDescent="0.2">
      <c r="A253" s="2"/>
      <c r="B253" s="2"/>
      <c r="C253" s="2"/>
      <c r="D253" s="2"/>
      <c r="E253" s="6"/>
      <c r="F253" s="23"/>
      <c r="G253" s="6"/>
      <c r="H253" s="4"/>
      <c r="I253" s="2"/>
      <c r="J253" s="13"/>
      <c r="K253" s="4"/>
      <c r="L253" s="4"/>
      <c r="M253" s="4"/>
      <c r="N253" s="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2"/>
      <c r="AI253" s="1"/>
      <c r="AJ253" s="1"/>
      <c r="AK253" s="2"/>
    </row>
    <row r="254" spans="1:37" ht="15.75" customHeight="1" x14ac:dyDescent="0.2">
      <c r="A254" s="2"/>
      <c r="B254" s="2"/>
      <c r="C254" s="2"/>
      <c r="D254" s="2"/>
      <c r="E254" s="6"/>
      <c r="F254" s="23"/>
      <c r="G254" s="6"/>
      <c r="H254" s="4"/>
      <c r="I254" s="2"/>
      <c r="J254" s="13"/>
      <c r="K254" s="4"/>
      <c r="L254" s="4"/>
      <c r="M254" s="4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2"/>
      <c r="AI254" s="1"/>
      <c r="AJ254" s="1"/>
      <c r="AK254" s="2"/>
    </row>
    <row r="255" spans="1:37" ht="15.75" customHeight="1" x14ac:dyDescent="0.2">
      <c r="A255" s="2"/>
      <c r="B255" s="2"/>
      <c r="C255" s="2"/>
      <c r="D255" s="2"/>
      <c r="E255" s="6"/>
      <c r="F255" s="23"/>
      <c r="G255" s="6"/>
      <c r="H255" s="4"/>
      <c r="I255" s="2"/>
      <c r="J255" s="13"/>
      <c r="K255" s="4"/>
      <c r="L255" s="4"/>
      <c r="M255" s="4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2"/>
      <c r="AI255" s="1"/>
      <c r="AJ255" s="1"/>
      <c r="AK255" s="2"/>
    </row>
    <row r="256" spans="1:37" ht="15.75" customHeight="1" x14ac:dyDescent="0.2">
      <c r="A256" s="2"/>
      <c r="B256" s="2"/>
      <c r="C256" s="2"/>
      <c r="D256" s="2"/>
      <c r="E256" s="6"/>
      <c r="F256" s="23"/>
      <c r="G256" s="6"/>
      <c r="H256" s="4"/>
      <c r="I256" s="2"/>
      <c r="J256" s="13"/>
      <c r="K256" s="4"/>
      <c r="L256" s="4"/>
      <c r="M256" s="4"/>
      <c r="N256" s="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2"/>
      <c r="AI256" s="1"/>
      <c r="AJ256" s="1"/>
      <c r="AK256" s="2"/>
    </row>
    <row r="257" spans="1:37" ht="15.75" customHeight="1" x14ac:dyDescent="0.2">
      <c r="A257" s="2"/>
      <c r="B257" s="2"/>
      <c r="C257" s="2"/>
      <c r="D257" s="2"/>
      <c r="E257" s="6"/>
      <c r="F257" s="23"/>
      <c r="G257" s="6"/>
      <c r="H257" s="4"/>
      <c r="I257" s="2"/>
      <c r="J257" s="13"/>
      <c r="K257" s="4"/>
      <c r="L257" s="4"/>
      <c r="M257" s="4"/>
      <c r="N257" s="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2"/>
      <c r="AI257" s="1"/>
      <c r="AJ257" s="1"/>
      <c r="AK257" s="2"/>
    </row>
    <row r="258" spans="1:37" ht="15.75" customHeight="1" x14ac:dyDescent="0.2">
      <c r="A258" s="2"/>
      <c r="B258" s="2"/>
      <c r="C258" s="2"/>
      <c r="D258" s="2"/>
      <c r="E258" s="6"/>
      <c r="F258" s="23"/>
      <c r="G258" s="6"/>
      <c r="H258" s="4"/>
      <c r="I258" s="2"/>
      <c r="J258" s="13"/>
      <c r="K258" s="4"/>
      <c r="L258" s="4"/>
      <c r="M258" s="4"/>
      <c r="N258" s="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2"/>
      <c r="AI258" s="1"/>
      <c r="AJ258" s="1"/>
      <c r="AK258" s="2"/>
    </row>
    <row r="259" spans="1:37" ht="15.75" customHeight="1" x14ac:dyDescent="0.2">
      <c r="A259" s="2"/>
      <c r="B259" s="2"/>
      <c r="C259" s="2"/>
      <c r="D259" s="2"/>
      <c r="E259" s="6"/>
      <c r="F259" s="23"/>
      <c r="G259" s="6"/>
      <c r="H259" s="4"/>
      <c r="I259" s="2"/>
      <c r="J259" s="13"/>
      <c r="K259" s="4"/>
      <c r="L259" s="4"/>
      <c r="M259" s="4"/>
      <c r="N259" s="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2"/>
      <c r="AI259" s="1"/>
      <c r="AJ259" s="1"/>
      <c r="AK259" s="2"/>
    </row>
    <row r="260" spans="1:37" ht="15.75" customHeight="1" x14ac:dyDescent="0.2">
      <c r="A260" s="2"/>
      <c r="B260" s="2"/>
      <c r="C260" s="2"/>
      <c r="D260" s="2"/>
      <c r="E260" s="6"/>
      <c r="F260" s="23"/>
      <c r="G260" s="6"/>
      <c r="H260" s="4"/>
      <c r="I260" s="2"/>
      <c r="J260" s="13"/>
      <c r="K260" s="4"/>
      <c r="L260" s="4"/>
      <c r="M260" s="4"/>
      <c r="N260" s="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2"/>
      <c r="AI260" s="1"/>
      <c r="AJ260" s="1"/>
      <c r="AK260" s="2"/>
    </row>
    <row r="261" spans="1:37" ht="15.75" customHeight="1" x14ac:dyDescent="0.2">
      <c r="A261" s="2"/>
      <c r="B261" s="2"/>
      <c r="C261" s="2"/>
      <c r="D261" s="2"/>
      <c r="E261" s="6"/>
      <c r="F261" s="23"/>
      <c r="G261" s="6"/>
      <c r="H261" s="4"/>
      <c r="I261" s="2"/>
      <c r="J261" s="13"/>
      <c r="K261" s="4"/>
      <c r="L261" s="4"/>
      <c r="M261" s="4"/>
      <c r="N261" s="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2"/>
      <c r="AI261" s="1"/>
      <c r="AJ261" s="1"/>
      <c r="AK261" s="2"/>
    </row>
    <row r="262" spans="1:37" ht="15.75" customHeight="1" x14ac:dyDescent="0.2">
      <c r="A262" s="2"/>
      <c r="B262" s="2"/>
      <c r="C262" s="2"/>
      <c r="D262" s="2"/>
      <c r="E262" s="6"/>
      <c r="F262" s="23"/>
      <c r="G262" s="6"/>
      <c r="H262" s="4"/>
      <c r="I262" s="2"/>
      <c r="J262" s="13"/>
      <c r="K262" s="4"/>
      <c r="L262" s="4"/>
      <c r="M262" s="4"/>
      <c r="N262" s="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2"/>
      <c r="AI262" s="1"/>
      <c r="AJ262" s="1"/>
      <c r="AK262" s="2"/>
    </row>
    <row r="263" spans="1:37" ht="15.75" customHeight="1" x14ac:dyDescent="0.2">
      <c r="A263" s="2"/>
      <c r="B263" s="2"/>
      <c r="C263" s="2"/>
      <c r="D263" s="2"/>
      <c r="E263" s="6"/>
      <c r="F263" s="23"/>
      <c r="G263" s="6"/>
      <c r="H263" s="4"/>
      <c r="I263" s="2"/>
      <c r="J263" s="13"/>
      <c r="K263" s="4"/>
      <c r="L263" s="4"/>
      <c r="M263" s="4"/>
      <c r="N263" s="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2"/>
      <c r="AI263" s="1"/>
      <c r="AJ263" s="1"/>
      <c r="AK263" s="2"/>
    </row>
    <row r="264" spans="1:37" ht="15.75" customHeight="1" x14ac:dyDescent="0.2">
      <c r="A264" s="2"/>
      <c r="B264" s="2"/>
      <c r="C264" s="2"/>
      <c r="D264" s="2"/>
      <c r="E264" s="6"/>
      <c r="F264" s="23"/>
      <c r="G264" s="6"/>
      <c r="H264" s="4"/>
      <c r="I264" s="2"/>
      <c r="J264" s="13"/>
      <c r="K264" s="4"/>
      <c r="L264" s="4"/>
      <c r="M264" s="4"/>
      <c r="N264" s="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2"/>
      <c r="AI264" s="1"/>
      <c r="AJ264" s="1"/>
      <c r="AK264" s="2"/>
    </row>
    <row r="265" spans="1:37" ht="15.75" customHeight="1" x14ac:dyDescent="0.2">
      <c r="A265" s="2"/>
      <c r="B265" s="2"/>
      <c r="C265" s="2"/>
      <c r="D265" s="2"/>
      <c r="E265" s="6"/>
      <c r="F265" s="23"/>
      <c r="G265" s="6"/>
      <c r="H265" s="4"/>
      <c r="I265" s="2"/>
      <c r="J265" s="13"/>
      <c r="K265" s="4"/>
      <c r="L265" s="4"/>
      <c r="M265" s="4"/>
      <c r="N265" s="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2"/>
      <c r="AI265" s="1"/>
      <c r="AJ265" s="1"/>
      <c r="AK265" s="2"/>
    </row>
    <row r="266" spans="1:37" ht="15.75" customHeight="1" x14ac:dyDescent="0.2">
      <c r="A266" s="2"/>
      <c r="B266" s="2"/>
      <c r="C266" s="2"/>
      <c r="D266" s="2"/>
      <c r="E266" s="6"/>
      <c r="F266" s="23"/>
      <c r="G266" s="6"/>
      <c r="H266" s="4"/>
      <c r="I266" s="2"/>
      <c r="J266" s="13"/>
      <c r="K266" s="4"/>
      <c r="L266" s="4"/>
      <c r="M266" s="4"/>
      <c r="N266" s="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2"/>
      <c r="AI266" s="1"/>
      <c r="AJ266" s="1"/>
      <c r="AK266" s="2"/>
    </row>
    <row r="267" spans="1:37" ht="15.75" customHeight="1" x14ac:dyDescent="0.2">
      <c r="A267" s="2"/>
      <c r="B267" s="2"/>
      <c r="C267" s="2"/>
      <c r="D267" s="2"/>
      <c r="E267" s="6"/>
      <c r="F267" s="23"/>
      <c r="G267" s="6"/>
      <c r="H267" s="4"/>
      <c r="I267" s="2"/>
      <c r="J267" s="13"/>
      <c r="K267" s="4"/>
      <c r="L267" s="4"/>
      <c r="M267" s="4"/>
      <c r="N267" s="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2"/>
      <c r="AI267" s="1"/>
      <c r="AJ267" s="1"/>
      <c r="AK267" s="2"/>
    </row>
    <row r="268" spans="1:37" ht="15.75" customHeight="1" x14ac:dyDescent="0.2">
      <c r="A268" s="2"/>
      <c r="B268" s="2"/>
      <c r="C268" s="2"/>
      <c r="D268" s="2"/>
      <c r="E268" s="6"/>
      <c r="F268" s="23"/>
      <c r="G268" s="6"/>
      <c r="H268" s="4"/>
      <c r="I268" s="2"/>
      <c r="J268" s="13"/>
      <c r="K268" s="4"/>
      <c r="L268" s="4"/>
      <c r="M268" s="4"/>
      <c r="N268" s="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2"/>
      <c r="AI268" s="1"/>
      <c r="AJ268" s="1"/>
      <c r="AK268" s="2"/>
    </row>
    <row r="269" spans="1:37" ht="15.75" customHeight="1" x14ac:dyDescent="0.2">
      <c r="A269" s="2"/>
      <c r="B269" s="2"/>
      <c r="C269" s="2"/>
      <c r="D269" s="2"/>
      <c r="E269" s="6"/>
      <c r="F269" s="23"/>
      <c r="G269" s="6"/>
      <c r="H269" s="4"/>
      <c r="I269" s="2"/>
      <c r="J269" s="13"/>
      <c r="K269" s="4"/>
      <c r="L269" s="4"/>
      <c r="M269" s="4"/>
      <c r="N269" s="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2"/>
      <c r="AI269" s="1"/>
      <c r="AJ269" s="1"/>
      <c r="AK269" s="2"/>
    </row>
    <row r="270" spans="1:37" ht="15.75" customHeight="1" x14ac:dyDescent="0.2">
      <c r="A270" s="2"/>
      <c r="B270" s="2"/>
      <c r="C270" s="2"/>
      <c r="D270" s="2"/>
      <c r="E270" s="6"/>
      <c r="F270" s="23"/>
      <c r="G270" s="6"/>
      <c r="H270" s="4"/>
      <c r="I270" s="2"/>
      <c r="J270" s="13"/>
      <c r="K270" s="4"/>
      <c r="L270" s="4"/>
      <c r="M270" s="4"/>
      <c r="N270" s="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2"/>
      <c r="AI270" s="1"/>
      <c r="AJ270" s="1"/>
      <c r="AK270" s="2"/>
    </row>
    <row r="271" spans="1:37" ht="15.75" customHeight="1" x14ac:dyDescent="0.2">
      <c r="A271" s="2"/>
      <c r="B271" s="2"/>
      <c r="C271" s="2"/>
      <c r="D271" s="2"/>
      <c r="E271" s="6"/>
      <c r="F271" s="23"/>
      <c r="G271" s="6"/>
      <c r="H271" s="4"/>
      <c r="I271" s="2"/>
      <c r="J271" s="13"/>
      <c r="K271" s="4"/>
      <c r="L271" s="4"/>
      <c r="M271" s="4"/>
      <c r="N271" s="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2"/>
      <c r="AI271" s="1"/>
      <c r="AJ271" s="1"/>
      <c r="AK271" s="2"/>
    </row>
    <row r="272" spans="1:37" ht="15.75" customHeight="1" x14ac:dyDescent="0.2">
      <c r="A272" s="2"/>
      <c r="B272" s="2"/>
      <c r="C272" s="2"/>
      <c r="D272" s="2"/>
      <c r="E272" s="6"/>
      <c r="F272" s="23"/>
      <c r="G272" s="6"/>
      <c r="H272" s="4"/>
      <c r="I272" s="2"/>
      <c r="J272" s="13"/>
      <c r="K272" s="4"/>
      <c r="L272" s="4"/>
      <c r="M272" s="4"/>
      <c r="N272" s="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2"/>
      <c r="AI272" s="1"/>
      <c r="AJ272" s="1"/>
      <c r="AK272" s="2"/>
    </row>
    <row r="273" spans="1:37" ht="15.75" customHeight="1" x14ac:dyDescent="0.2">
      <c r="A273" s="2"/>
      <c r="B273" s="2"/>
      <c r="C273" s="2"/>
      <c r="D273" s="2"/>
      <c r="E273" s="6"/>
      <c r="F273" s="23"/>
      <c r="G273" s="6"/>
      <c r="H273" s="4"/>
      <c r="I273" s="2"/>
      <c r="J273" s="13"/>
      <c r="K273" s="4"/>
      <c r="L273" s="4"/>
      <c r="M273" s="4"/>
      <c r="N273" s="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2"/>
      <c r="AI273" s="1"/>
      <c r="AJ273" s="1"/>
      <c r="AK273" s="2"/>
    </row>
    <row r="274" spans="1:37" ht="15.75" customHeight="1" x14ac:dyDescent="0.2">
      <c r="A274" s="2"/>
      <c r="B274" s="2"/>
      <c r="C274" s="2"/>
      <c r="D274" s="2"/>
      <c r="E274" s="6"/>
      <c r="F274" s="23"/>
      <c r="G274" s="6"/>
      <c r="H274" s="4"/>
      <c r="I274" s="2"/>
      <c r="J274" s="13"/>
      <c r="K274" s="4"/>
      <c r="L274" s="4"/>
      <c r="M274" s="4"/>
      <c r="N274" s="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2"/>
      <c r="AI274" s="1"/>
      <c r="AJ274" s="1"/>
      <c r="AK274" s="2"/>
    </row>
    <row r="275" spans="1:37" ht="15.75" customHeight="1" x14ac:dyDescent="0.2">
      <c r="A275" s="2"/>
      <c r="B275" s="2"/>
      <c r="C275" s="2"/>
      <c r="D275" s="2"/>
      <c r="E275" s="6"/>
      <c r="F275" s="23"/>
      <c r="G275" s="6"/>
      <c r="H275" s="4"/>
      <c r="I275" s="2"/>
      <c r="J275" s="13"/>
      <c r="K275" s="4"/>
      <c r="L275" s="4"/>
      <c r="M275" s="4"/>
      <c r="N275" s="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2"/>
      <c r="AI275" s="1"/>
      <c r="AJ275" s="1"/>
      <c r="AK275" s="2"/>
    </row>
    <row r="276" spans="1:37" ht="15.75" customHeight="1" x14ac:dyDescent="0.2">
      <c r="A276" s="2"/>
      <c r="B276" s="2"/>
      <c r="C276" s="2"/>
      <c r="D276" s="2"/>
      <c r="E276" s="6"/>
      <c r="F276" s="23"/>
      <c r="G276" s="6"/>
      <c r="H276" s="4"/>
      <c r="I276" s="2"/>
      <c r="J276" s="13"/>
      <c r="K276" s="4"/>
      <c r="L276" s="4"/>
      <c r="M276" s="4"/>
      <c r="N276" s="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2"/>
      <c r="AI276" s="1"/>
      <c r="AJ276" s="1"/>
      <c r="AK276" s="2"/>
    </row>
    <row r="277" spans="1:37" ht="15.75" customHeight="1" x14ac:dyDescent="0.2">
      <c r="A277" s="2"/>
      <c r="B277" s="2"/>
      <c r="C277" s="2"/>
      <c r="D277" s="2"/>
      <c r="E277" s="6"/>
      <c r="F277" s="23"/>
      <c r="G277" s="6"/>
      <c r="H277" s="4"/>
      <c r="I277" s="2"/>
      <c r="J277" s="13"/>
      <c r="K277" s="4"/>
      <c r="L277" s="4"/>
      <c r="M277" s="4"/>
      <c r="N277" s="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2"/>
      <c r="AI277" s="1"/>
      <c r="AJ277" s="1"/>
      <c r="AK277" s="2"/>
    </row>
    <row r="278" spans="1:37" ht="15.75" customHeight="1" x14ac:dyDescent="0.2">
      <c r="A278" s="2"/>
      <c r="B278" s="2"/>
      <c r="C278" s="2"/>
      <c r="D278" s="2"/>
      <c r="E278" s="6"/>
      <c r="F278" s="23"/>
      <c r="G278" s="6"/>
      <c r="H278" s="4"/>
      <c r="I278" s="2"/>
      <c r="J278" s="13"/>
      <c r="K278" s="4"/>
      <c r="L278" s="4"/>
      <c r="M278" s="4"/>
      <c r="N278" s="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2"/>
      <c r="AI278" s="1"/>
      <c r="AJ278" s="1"/>
      <c r="AK278" s="2"/>
    </row>
    <row r="279" spans="1:37" ht="15.75" customHeight="1" x14ac:dyDescent="0.2">
      <c r="A279" s="2"/>
      <c r="B279" s="2"/>
      <c r="C279" s="2"/>
      <c r="D279" s="2"/>
      <c r="E279" s="6"/>
      <c r="F279" s="23"/>
      <c r="G279" s="6"/>
      <c r="H279" s="4"/>
      <c r="I279" s="2"/>
      <c r="J279" s="13"/>
      <c r="K279" s="4"/>
      <c r="L279" s="4"/>
      <c r="M279" s="4"/>
      <c r="N279" s="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2"/>
      <c r="AI279" s="1"/>
      <c r="AJ279" s="1"/>
      <c r="AK279" s="2"/>
    </row>
    <row r="280" spans="1:37" ht="15.75" customHeight="1" x14ac:dyDescent="0.2">
      <c r="A280" s="2"/>
      <c r="B280" s="2"/>
      <c r="C280" s="2"/>
      <c r="D280" s="2"/>
      <c r="E280" s="6"/>
      <c r="F280" s="23"/>
      <c r="G280" s="6"/>
      <c r="H280" s="4"/>
      <c r="I280" s="2"/>
      <c r="J280" s="13"/>
      <c r="K280" s="4"/>
      <c r="L280" s="4"/>
      <c r="M280" s="4"/>
      <c r="N280" s="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2"/>
      <c r="AI280" s="1"/>
      <c r="AJ280" s="1"/>
      <c r="AK280" s="2"/>
    </row>
    <row r="281" spans="1:37" ht="15.75" customHeight="1" x14ac:dyDescent="0.2">
      <c r="A281" s="2"/>
      <c r="B281" s="2"/>
      <c r="C281" s="2"/>
      <c r="D281" s="2"/>
      <c r="E281" s="6"/>
      <c r="F281" s="23"/>
      <c r="G281" s="6"/>
      <c r="H281" s="4"/>
      <c r="I281" s="2"/>
      <c r="J281" s="13"/>
      <c r="K281" s="4"/>
      <c r="L281" s="4"/>
      <c r="M281" s="4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2"/>
      <c r="AI281" s="1"/>
      <c r="AJ281" s="1"/>
      <c r="AK281" s="2"/>
    </row>
    <row r="282" spans="1:37" ht="15.75" customHeight="1" x14ac:dyDescent="0.2">
      <c r="A282" s="2"/>
      <c r="B282" s="2"/>
      <c r="C282" s="2"/>
      <c r="D282" s="2"/>
      <c r="E282" s="6"/>
      <c r="F282" s="23"/>
      <c r="G282" s="6"/>
      <c r="H282" s="4"/>
      <c r="I282" s="2"/>
      <c r="J282" s="13"/>
      <c r="K282" s="4"/>
      <c r="L282" s="4"/>
      <c r="M282" s="4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2"/>
      <c r="AI282" s="1"/>
      <c r="AJ282" s="1"/>
      <c r="AK282" s="2"/>
    </row>
    <row r="283" spans="1:37" ht="15.75" customHeight="1" x14ac:dyDescent="0.2">
      <c r="A283" s="2"/>
      <c r="B283" s="2"/>
      <c r="C283" s="2"/>
      <c r="D283" s="2"/>
      <c r="E283" s="6"/>
      <c r="F283" s="23"/>
      <c r="G283" s="6"/>
      <c r="H283" s="4"/>
      <c r="I283" s="2"/>
      <c r="J283" s="13"/>
      <c r="K283" s="4"/>
      <c r="L283" s="4"/>
      <c r="M283" s="4"/>
      <c r="N283" s="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2"/>
      <c r="AI283" s="1"/>
      <c r="AJ283" s="1"/>
      <c r="AK283" s="2"/>
    </row>
    <row r="284" spans="1:37" ht="15.75" customHeight="1" x14ac:dyDescent="0.2">
      <c r="A284" s="2"/>
      <c r="B284" s="2"/>
      <c r="C284" s="2"/>
      <c r="D284" s="2"/>
      <c r="E284" s="6"/>
      <c r="F284" s="23"/>
      <c r="G284" s="6"/>
      <c r="H284" s="4"/>
      <c r="I284" s="2"/>
      <c r="J284" s="13"/>
      <c r="K284" s="4"/>
      <c r="L284" s="4"/>
      <c r="M284" s="4"/>
      <c r="N284" s="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2"/>
      <c r="AI284" s="1"/>
      <c r="AJ284" s="1"/>
      <c r="AK284" s="2"/>
    </row>
    <row r="285" spans="1:37" ht="15.75" customHeight="1" x14ac:dyDescent="0.2">
      <c r="A285" s="2"/>
      <c r="B285" s="2"/>
      <c r="C285" s="2"/>
      <c r="D285" s="2"/>
      <c r="E285" s="6"/>
      <c r="F285" s="23"/>
      <c r="G285" s="6"/>
      <c r="H285" s="4"/>
      <c r="I285" s="2"/>
      <c r="J285" s="13"/>
      <c r="K285" s="4"/>
      <c r="L285" s="4"/>
      <c r="M285" s="4"/>
      <c r="N285" s="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2"/>
      <c r="AI285" s="1"/>
      <c r="AJ285" s="1"/>
      <c r="AK285" s="2"/>
    </row>
    <row r="286" spans="1:37" ht="15.75" customHeight="1" x14ac:dyDescent="0.2">
      <c r="A286" s="2"/>
      <c r="B286" s="2"/>
      <c r="C286" s="2"/>
      <c r="D286" s="2"/>
      <c r="E286" s="6"/>
      <c r="F286" s="23"/>
      <c r="G286" s="6"/>
      <c r="H286" s="4"/>
      <c r="I286" s="2"/>
      <c r="J286" s="13"/>
      <c r="K286" s="4"/>
      <c r="L286" s="4"/>
      <c r="M286" s="4"/>
      <c r="N286" s="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2"/>
      <c r="AI286" s="1"/>
      <c r="AJ286" s="1"/>
      <c r="AK286" s="2"/>
    </row>
    <row r="287" spans="1:37" ht="15.75" customHeight="1" x14ac:dyDescent="0.2">
      <c r="A287" s="2"/>
      <c r="B287" s="2"/>
      <c r="C287" s="2"/>
      <c r="D287" s="2"/>
      <c r="E287" s="6"/>
      <c r="F287" s="23"/>
      <c r="G287" s="6"/>
      <c r="H287" s="4"/>
      <c r="I287" s="2"/>
      <c r="J287" s="13"/>
      <c r="K287" s="4"/>
      <c r="L287" s="4"/>
      <c r="M287" s="4"/>
      <c r="N287" s="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2"/>
      <c r="AI287" s="1"/>
      <c r="AJ287" s="1"/>
      <c r="AK287" s="2"/>
    </row>
    <row r="288" spans="1:37" ht="15.75" customHeight="1" x14ac:dyDescent="0.2">
      <c r="A288" s="2"/>
      <c r="B288" s="2"/>
      <c r="C288" s="2"/>
      <c r="D288" s="2"/>
      <c r="E288" s="6"/>
      <c r="F288" s="23"/>
      <c r="G288" s="6"/>
      <c r="H288" s="4"/>
      <c r="I288" s="2"/>
      <c r="J288" s="13"/>
      <c r="K288" s="4"/>
      <c r="L288" s="4"/>
      <c r="M288" s="4"/>
      <c r="N288" s="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2"/>
      <c r="AI288" s="1"/>
      <c r="AJ288" s="1"/>
      <c r="AK288" s="2"/>
    </row>
    <row r="289" spans="1:37" ht="15.75" customHeight="1" x14ac:dyDescent="0.2">
      <c r="A289" s="2"/>
      <c r="B289" s="2"/>
      <c r="C289" s="2"/>
      <c r="D289" s="2"/>
      <c r="E289" s="6"/>
      <c r="F289" s="23"/>
      <c r="G289" s="6"/>
      <c r="H289" s="4"/>
      <c r="I289" s="2"/>
      <c r="J289" s="13"/>
      <c r="K289" s="4"/>
      <c r="L289" s="4"/>
      <c r="M289" s="4"/>
      <c r="N289" s="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2"/>
      <c r="AI289" s="1"/>
      <c r="AJ289" s="1"/>
      <c r="AK289" s="2"/>
    </row>
    <row r="290" spans="1:37" ht="15.75" customHeight="1" x14ac:dyDescent="0.2">
      <c r="A290" s="2"/>
      <c r="B290" s="2"/>
      <c r="C290" s="2"/>
      <c r="D290" s="2"/>
      <c r="E290" s="6"/>
      <c r="F290" s="23"/>
      <c r="G290" s="6"/>
      <c r="H290" s="4"/>
      <c r="I290" s="2"/>
      <c r="J290" s="13"/>
      <c r="K290" s="4"/>
      <c r="L290" s="4"/>
      <c r="M290" s="4"/>
      <c r="N290" s="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2"/>
      <c r="AI290" s="1"/>
      <c r="AJ290" s="1"/>
      <c r="AK290" s="2"/>
    </row>
    <row r="291" spans="1:37" ht="15.75" customHeight="1" x14ac:dyDescent="0.2">
      <c r="A291" s="2"/>
      <c r="B291" s="2"/>
      <c r="C291" s="2"/>
      <c r="D291" s="2"/>
      <c r="E291" s="6"/>
      <c r="F291" s="23"/>
      <c r="G291" s="6"/>
      <c r="H291" s="4"/>
      <c r="I291" s="2"/>
      <c r="J291" s="13"/>
      <c r="K291" s="4"/>
      <c r="L291" s="4"/>
      <c r="M291" s="4"/>
      <c r="N291" s="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2"/>
      <c r="AI291" s="1"/>
      <c r="AJ291" s="1"/>
      <c r="AK291" s="2"/>
    </row>
    <row r="292" spans="1:37" ht="15.75" customHeight="1" x14ac:dyDescent="0.2">
      <c r="A292" s="2"/>
      <c r="B292" s="2"/>
      <c r="C292" s="2"/>
      <c r="D292" s="2"/>
      <c r="E292" s="6"/>
      <c r="F292" s="23"/>
      <c r="G292" s="6"/>
      <c r="H292" s="4"/>
      <c r="I292" s="2"/>
      <c r="J292" s="13"/>
      <c r="K292" s="4"/>
      <c r="L292" s="4"/>
      <c r="M292" s="4"/>
      <c r="N292" s="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2"/>
      <c r="AI292" s="1"/>
      <c r="AJ292" s="1"/>
      <c r="AK292" s="2"/>
    </row>
    <row r="293" spans="1:37" ht="15.75" customHeight="1" x14ac:dyDescent="0.2">
      <c r="A293" s="2"/>
      <c r="B293" s="2"/>
      <c r="C293" s="2"/>
      <c r="D293" s="2"/>
      <c r="E293" s="6"/>
      <c r="F293" s="23"/>
      <c r="G293" s="6"/>
      <c r="H293" s="4"/>
      <c r="I293" s="2"/>
      <c r="J293" s="13"/>
      <c r="K293" s="4"/>
      <c r="L293" s="4"/>
      <c r="M293" s="4"/>
      <c r="N293" s="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2"/>
      <c r="AI293" s="1"/>
      <c r="AJ293" s="1"/>
      <c r="AK293" s="2"/>
    </row>
    <row r="294" spans="1:37" ht="15.75" customHeight="1" x14ac:dyDescent="0.2">
      <c r="A294" s="2"/>
      <c r="B294" s="2"/>
      <c r="C294" s="2"/>
      <c r="D294" s="2"/>
      <c r="E294" s="6"/>
      <c r="F294" s="23"/>
      <c r="G294" s="6"/>
      <c r="H294" s="4"/>
      <c r="I294" s="2"/>
      <c r="J294" s="13"/>
      <c r="K294" s="4"/>
      <c r="L294" s="4"/>
      <c r="M294" s="4"/>
      <c r="N294" s="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2"/>
      <c r="AI294" s="1"/>
      <c r="AJ294" s="1"/>
      <c r="AK294" s="2"/>
    </row>
    <row r="295" spans="1:37" ht="15.75" customHeight="1" x14ac:dyDescent="0.2">
      <c r="A295" s="2"/>
      <c r="B295" s="2"/>
      <c r="C295" s="2"/>
      <c r="D295" s="2"/>
      <c r="E295" s="6"/>
      <c r="F295" s="23"/>
      <c r="G295" s="6"/>
      <c r="H295" s="4"/>
      <c r="I295" s="2"/>
      <c r="J295" s="13"/>
      <c r="K295" s="4"/>
      <c r="L295" s="4"/>
      <c r="M295" s="4"/>
      <c r="N295" s="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2"/>
      <c r="AI295" s="1"/>
      <c r="AJ295" s="1"/>
      <c r="AK295" s="2"/>
    </row>
    <row r="296" spans="1:37" ht="15.75" customHeight="1" x14ac:dyDescent="0.2">
      <c r="A296" s="2"/>
      <c r="B296" s="2"/>
      <c r="C296" s="2"/>
      <c r="D296" s="2"/>
      <c r="E296" s="6"/>
      <c r="F296" s="23"/>
      <c r="G296" s="6"/>
      <c r="H296" s="4"/>
      <c r="I296" s="2"/>
      <c r="J296" s="13"/>
      <c r="K296" s="4"/>
      <c r="L296" s="4"/>
      <c r="M296" s="4"/>
      <c r="N296" s="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2"/>
      <c r="AI296" s="1"/>
      <c r="AJ296" s="1"/>
      <c r="AK296" s="2"/>
    </row>
    <row r="297" spans="1:37" ht="15.75" customHeight="1" x14ac:dyDescent="0.2">
      <c r="A297" s="2"/>
      <c r="B297" s="2"/>
      <c r="C297" s="2"/>
      <c r="D297" s="2"/>
      <c r="E297" s="6"/>
      <c r="F297" s="23"/>
      <c r="G297" s="6"/>
      <c r="H297" s="4"/>
      <c r="I297" s="2"/>
      <c r="J297" s="13"/>
      <c r="K297" s="4"/>
      <c r="L297" s="4"/>
      <c r="M297" s="4"/>
      <c r="N297" s="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2"/>
      <c r="AI297" s="1"/>
      <c r="AJ297" s="1"/>
      <c r="AK297" s="2"/>
    </row>
    <row r="298" spans="1:37" ht="15.75" customHeight="1" x14ac:dyDescent="0.2">
      <c r="A298" s="2"/>
      <c r="B298" s="2"/>
      <c r="C298" s="2"/>
      <c r="D298" s="2"/>
      <c r="E298" s="6"/>
      <c r="F298" s="23"/>
      <c r="G298" s="6"/>
      <c r="H298" s="4"/>
      <c r="I298" s="2"/>
      <c r="J298" s="13"/>
      <c r="K298" s="4"/>
      <c r="L298" s="4"/>
      <c r="M298" s="4"/>
      <c r="N298" s="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2"/>
      <c r="AI298" s="1"/>
      <c r="AJ298" s="1"/>
      <c r="AK298" s="2"/>
    </row>
    <row r="299" spans="1:37" ht="15.75" customHeight="1" x14ac:dyDescent="0.2">
      <c r="A299" s="2"/>
      <c r="B299" s="2"/>
      <c r="C299" s="2"/>
      <c r="D299" s="2"/>
      <c r="E299" s="6"/>
      <c r="F299" s="23"/>
      <c r="G299" s="6"/>
      <c r="H299" s="4"/>
      <c r="I299" s="2"/>
      <c r="J299" s="13"/>
      <c r="K299" s="4"/>
      <c r="L299" s="4"/>
      <c r="M299" s="4"/>
      <c r="N299" s="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2"/>
      <c r="AI299" s="1"/>
      <c r="AJ299" s="1"/>
      <c r="AK299" s="2"/>
    </row>
    <row r="300" spans="1:37" ht="15.75" customHeight="1" x14ac:dyDescent="0.2">
      <c r="A300" s="2"/>
      <c r="B300" s="2"/>
      <c r="C300" s="2"/>
      <c r="D300" s="2"/>
      <c r="E300" s="6"/>
      <c r="F300" s="23"/>
      <c r="G300" s="6"/>
      <c r="H300" s="4"/>
      <c r="I300" s="2"/>
      <c r="J300" s="13"/>
      <c r="K300" s="4"/>
      <c r="L300" s="4"/>
      <c r="M300" s="4"/>
      <c r="N300" s="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2"/>
      <c r="AI300" s="1"/>
      <c r="AJ300" s="1"/>
      <c r="AK300" s="2"/>
    </row>
    <row r="301" spans="1:37" ht="15.75" customHeight="1" x14ac:dyDescent="0.2">
      <c r="A301" s="2"/>
      <c r="B301" s="2"/>
      <c r="C301" s="2"/>
      <c r="D301" s="2"/>
      <c r="E301" s="6"/>
      <c r="F301" s="23"/>
      <c r="G301" s="6"/>
      <c r="H301" s="4"/>
      <c r="I301" s="2"/>
      <c r="J301" s="13"/>
      <c r="K301" s="4"/>
      <c r="L301" s="4"/>
      <c r="M301" s="4"/>
      <c r="N301" s="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2"/>
      <c r="AI301" s="1"/>
      <c r="AJ301" s="1"/>
      <c r="AK301" s="2"/>
    </row>
    <row r="302" spans="1:37" ht="15.75" customHeight="1" x14ac:dyDescent="0.2">
      <c r="A302" s="2"/>
      <c r="B302" s="2"/>
      <c r="C302" s="2"/>
      <c r="D302" s="2"/>
      <c r="E302" s="6"/>
      <c r="F302" s="23"/>
      <c r="G302" s="6"/>
      <c r="H302" s="4"/>
      <c r="I302" s="2"/>
      <c r="J302" s="13"/>
      <c r="K302" s="4"/>
      <c r="L302" s="8"/>
      <c r="M302" s="4"/>
      <c r="N302" s="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2"/>
      <c r="AI302" s="1"/>
      <c r="AJ302" s="1"/>
      <c r="AK302" s="2"/>
    </row>
    <row r="303" spans="1:37" ht="15.75" customHeight="1" x14ac:dyDescent="0.2">
      <c r="A303" s="2"/>
      <c r="B303" s="2"/>
      <c r="C303" s="2"/>
      <c r="D303" s="2"/>
      <c r="E303" s="6"/>
      <c r="F303" s="23"/>
      <c r="G303" s="6"/>
      <c r="H303" s="4"/>
      <c r="I303" s="2"/>
      <c r="J303" s="13"/>
      <c r="K303" s="4"/>
      <c r="L303" s="8"/>
      <c r="M303" s="4"/>
      <c r="N303" s="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2"/>
      <c r="AI303" s="1"/>
      <c r="AJ303" s="1"/>
      <c r="AK303" s="2"/>
    </row>
    <row r="304" spans="1:37" ht="15.75" customHeight="1" x14ac:dyDescent="0.2">
      <c r="A304" s="2"/>
      <c r="B304" s="2"/>
      <c r="C304" s="2"/>
      <c r="D304" s="2"/>
      <c r="E304" s="6"/>
      <c r="F304" s="23"/>
      <c r="G304" s="6"/>
      <c r="H304" s="4"/>
      <c r="I304" s="2"/>
      <c r="J304" s="13"/>
      <c r="K304" s="4"/>
      <c r="L304" s="8"/>
      <c r="M304" s="4"/>
      <c r="N304" s="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2"/>
      <c r="AI304" s="1"/>
      <c r="AJ304" s="1"/>
      <c r="AK304" s="2"/>
    </row>
    <row r="305" spans="1:37" ht="15.75" customHeight="1" x14ac:dyDescent="0.2">
      <c r="A305" s="2"/>
      <c r="B305" s="2"/>
      <c r="C305" s="2"/>
      <c r="D305" s="2"/>
      <c r="E305" s="6"/>
      <c r="F305" s="23"/>
      <c r="G305" s="6"/>
      <c r="H305" s="4"/>
      <c r="I305" s="2"/>
      <c r="J305" s="13"/>
      <c r="K305" s="4"/>
      <c r="L305" s="8"/>
      <c r="M305" s="4"/>
      <c r="N305" s="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2"/>
      <c r="AI305" s="1"/>
      <c r="AJ305" s="1"/>
      <c r="AK305" s="2"/>
    </row>
    <row r="306" spans="1:37" ht="15.75" customHeight="1" x14ac:dyDescent="0.2">
      <c r="A306" s="2"/>
      <c r="B306" s="2"/>
      <c r="C306" s="2"/>
      <c r="D306" s="2"/>
      <c r="E306" s="6"/>
      <c r="F306" s="23"/>
      <c r="G306" s="6"/>
      <c r="H306" s="4"/>
      <c r="I306" s="2"/>
      <c r="J306" s="13"/>
      <c r="K306" s="4"/>
      <c r="L306" s="8"/>
      <c r="M306" s="4"/>
      <c r="N306" s="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2"/>
      <c r="AI306" s="1"/>
      <c r="AJ306" s="1"/>
      <c r="AK306" s="2"/>
    </row>
    <row r="307" spans="1:37" ht="15.75" customHeight="1" x14ac:dyDescent="0.2">
      <c r="A307" s="2"/>
      <c r="B307" s="2"/>
      <c r="C307" s="2"/>
      <c r="D307" s="2"/>
      <c r="E307" s="6"/>
      <c r="F307" s="23"/>
      <c r="G307" s="6"/>
      <c r="H307" s="4"/>
      <c r="I307" s="2"/>
      <c r="J307" s="13"/>
      <c r="K307" s="4"/>
      <c r="L307" s="8"/>
      <c r="M307" s="4"/>
      <c r="N307" s="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2"/>
      <c r="AI307" s="1"/>
      <c r="AJ307" s="1"/>
      <c r="AK307" s="2"/>
    </row>
    <row r="308" spans="1:37" ht="15.75" customHeight="1" x14ac:dyDescent="0.2">
      <c r="A308" s="2"/>
      <c r="B308" s="2"/>
      <c r="C308" s="2"/>
      <c r="D308" s="2"/>
      <c r="E308" s="6"/>
      <c r="F308" s="23"/>
      <c r="G308" s="6"/>
      <c r="H308" s="4"/>
      <c r="I308" s="2"/>
      <c r="J308" s="13"/>
      <c r="K308" s="4"/>
      <c r="L308" s="8"/>
      <c r="M308" s="4"/>
      <c r="N308" s="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2"/>
      <c r="AI308" s="1"/>
      <c r="AJ308" s="1"/>
      <c r="AK308" s="2"/>
    </row>
    <row r="309" spans="1:37" ht="15.75" customHeight="1" x14ac:dyDescent="0.2">
      <c r="A309" s="2"/>
      <c r="B309" s="2"/>
      <c r="C309" s="2"/>
      <c r="D309" s="2"/>
      <c r="E309" s="6"/>
      <c r="F309" s="23"/>
      <c r="G309" s="6"/>
      <c r="H309" s="4"/>
      <c r="I309" s="2"/>
      <c r="J309" s="13"/>
      <c r="K309" s="4"/>
      <c r="L309" s="8"/>
      <c r="M309" s="4"/>
      <c r="N309" s="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2"/>
      <c r="AI309" s="1"/>
      <c r="AJ309" s="1"/>
      <c r="AK309" s="2"/>
    </row>
    <row r="310" spans="1:37" ht="15.75" customHeight="1" x14ac:dyDescent="0.2">
      <c r="A310" s="2"/>
      <c r="B310" s="2"/>
      <c r="C310" s="2"/>
      <c r="D310" s="2"/>
      <c r="E310" s="6"/>
      <c r="F310" s="23"/>
      <c r="G310" s="6"/>
      <c r="H310" s="4"/>
      <c r="I310" s="2"/>
      <c r="J310" s="13"/>
      <c r="K310" s="4"/>
      <c r="L310" s="8"/>
      <c r="M310" s="4"/>
      <c r="N310" s="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2"/>
      <c r="AI310" s="1"/>
      <c r="AJ310" s="1"/>
      <c r="AK310" s="2"/>
    </row>
    <row r="311" spans="1:37" ht="15.75" customHeight="1" x14ac:dyDescent="0.2">
      <c r="A311" s="2"/>
      <c r="B311" s="2"/>
      <c r="C311" s="2"/>
      <c r="D311" s="2"/>
      <c r="E311" s="6"/>
      <c r="F311" s="23"/>
      <c r="G311" s="6"/>
      <c r="H311" s="4"/>
      <c r="I311" s="2"/>
      <c r="J311" s="13"/>
      <c r="K311" s="4"/>
      <c r="L311" s="8"/>
      <c r="M311" s="4"/>
      <c r="N311" s="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2"/>
      <c r="AI311" s="1"/>
      <c r="AJ311" s="1"/>
      <c r="AK311" s="2"/>
    </row>
    <row r="312" spans="1:37" ht="15.75" customHeight="1" x14ac:dyDescent="0.2">
      <c r="A312" s="2"/>
      <c r="B312" s="2"/>
      <c r="C312" s="2"/>
      <c r="D312" s="2"/>
      <c r="E312" s="6"/>
      <c r="F312" s="23"/>
      <c r="G312" s="6"/>
      <c r="H312" s="4"/>
      <c r="I312" s="2"/>
      <c r="J312" s="13"/>
      <c r="K312" s="4"/>
      <c r="L312" s="8"/>
      <c r="M312" s="4"/>
      <c r="N312" s="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2"/>
      <c r="AI312" s="1"/>
      <c r="AJ312" s="1"/>
      <c r="AK312" s="2"/>
    </row>
    <row r="313" spans="1:37" ht="15.75" customHeight="1" x14ac:dyDescent="0.2">
      <c r="A313" s="2"/>
      <c r="B313" s="2"/>
      <c r="C313" s="2"/>
      <c r="D313" s="2"/>
      <c r="E313" s="6"/>
      <c r="F313" s="23"/>
      <c r="G313" s="6"/>
      <c r="H313" s="4"/>
      <c r="I313" s="2"/>
      <c r="J313" s="13"/>
      <c r="K313" s="4"/>
      <c r="L313" s="8"/>
      <c r="M313" s="4"/>
      <c r="N313" s="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2"/>
      <c r="AI313" s="1"/>
      <c r="AJ313" s="1"/>
      <c r="AK313" s="2"/>
    </row>
    <row r="314" spans="1:37" ht="15.75" customHeight="1" x14ac:dyDescent="0.2">
      <c r="A314" s="2"/>
      <c r="B314" s="2"/>
      <c r="C314" s="2"/>
      <c r="D314" s="2"/>
      <c r="E314" s="6"/>
      <c r="F314" s="23"/>
      <c r="G314" s="6"/>
      <c r="H314" s="4"/>
      <c r="I314" s="2"/>
      <c r="J314" s="13"/>
      <c r="K314" s="4"/>
      <c r="L314" s="8"/>
      <c r="M314" s="4"/>
      <c r="N314" s="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2"/>
      <c r="AI314" s="1"/>
      <c r="AJ314" s="1"/>
      <c r="AK314" s="2"/>
    </row>
    <row r="315" spans="1:37" ht="15.75" customHeight="1" x14ac:dyDescent="0.2">
      <c r="A315" s="2"/>
      <c r="B315" s="2"/>
      <c r="C315" s="2"/>
      <c r="D315" s="2"/>
      <c r="E315" s="6"/>
      <c r="F315" s="23"/>
      <c r="G315" s="6"/>
      <c r="H315" s="4"/>
      <c r="I315" s="2"/>
      <c r="J315" s="13"/>
      <c r="K315" s="4"/>
      <c r="L315" s="8"/>
      <c r="M315" s="4"/>
      <c r="N315" s="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2"/>
      <c r="AI315" s="1"/>
      <c r="AJ315" s="1"/>
      <c r="AK315" s="2"/>
    </row>
    <row r="316" spans="1:37" ht="15.75" customHeight="1" x14ac:dyDescent="0.2">
      <c r="A316" s="2"/>
      <c r="B316" s="2"/>
      <c r="C316" s="2"/>
      <c r="D316" s="2"/>
      <c r="E316" s="6"/>
      <c r="F316" s="23"/>
      <c r="G316" s="6"/>
      <c r="H316" s="4"/>
      <c r="I316" s="2"/>
      <c r="J316" s="13"/>
      <c r="K316" s="4"/>
      <c r="L316" s="8"/>
      <c r="M316" s="4"/>
      <c r="N316" s="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2"/>
      <c r="AI316" s="1"/>
      <c r="AJ316" s="1"/>
      <c r="AK316" s="2"/>
    </row>
    <row r="317" spans="1:37" ht="15.75" customHeight="1" x14ac:dyDescent="0.2">
      <c r="A317" s="2"/>
      <c r="B317" s="2"/>
      <c r="C317" s="2"/>
      <c r="D317" s="2"/>
      <c r="E317" s="6"/>
      <c r="F317" s="23"/>
      <c r="G317" s="6"/>
      <c r="H317" s="4"/>
      <c r="I317" s="2"/>
      <c r="J317" s="13"/>
      <c r="K317" s="4"/>
      <c r="L317" s="8"/>
      <c r="M317" s="4"/>
      <c r="N317" s="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2"/>
      <c r="AI317" s="1"/>
      <c r="AJ317" s="1"/>
      <c r="AK317" s="2"/>
    </row>
    <row r="318" spans="1:37" ht="15.75" customHeight="1" x14ac:dyDescent="0.2">
      <c r="A318" s="2"/>
      <c r="B318" s="2"/>
      <c r="C318" s="2"/>
      <c r="D318" s="2"/>
      <c r="E318" s="6"/>
      <c r="F318" s="23"/>
      <c r="G318" s="6"/>
      <c r="H318" s="4"/>
      <c r="I318" s="2"/>
      <c r="J318" s="13"/>
      <c r="K318" s="4"/>
      <c r="L318" s="8"/>
      <c r="M318" s="4"/>
      <c r="N318" s="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2"/>
      <c r="AI318" s="1"/>
      <c r="AJ318" s="1"/>
      <c r="AK318" s="2"/>
    </row>
    <row r="319" spans="1:37" ht="15.75" customHeight="1" x14ac:dyDescent="0.2">
      <c r="A319" s="2"/>
      <c r="B319" s="2"/>
      <c r="C319" s="2"/>
      <c r="D319" s="2"/>
      <c r="E319" s="6"/>
      <c r="F319" s="23"/>
      <c r="G319" s="6"/>
      <c r="H319" s="4"/>
      <c r="I319" s="2"/>
      <c r="J319" s="13"/>
      <c r="K319" s="4"/>
      <c r="L319" s="8"/>
      <c r="M319" s="4"/>
      <c r="N319" s="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2"/>
      <c r="AI319" s="1"/>
      <c r="AJ319" s="1"/>
      <c r="AK319" s="2"/>
    </row>
    <row r="320" spans="1:37" ht="15.75" customHeight="1" x14ac:dyDescent="0.2">
      <c r="A320" s="2"/>
      <c r="B320" s="2"/>
      <c r="C320" s="2"/>
      <c r="D320" s="2"/>
      <c r="E320" s="6"/>
      <c r="F320" s="23"/>
      <c r="G320" s="6"/>
      <c r="H320" s="4"/>
      <c r="I320" s="2"/>
      <c r="J320" s="13"/>
      <c r="K320" s="4"/>
      <c r="L320" s="8"/>
      <c r="M320" s="4"/>
      <c r="N320" s="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2"/>
      <c r="AI320" s="1"/>
      <c r="AJ320" s="1"/>
      <c r="AK320" s="2"/>
    </row>
    <row r="321" spans="1:37" ht="15.75" customHeight="1" x14ac:dyDescent="0.2">
      <c r="A321" s="2"/>
      <c r="B321" s="2"/>
      <c r="C321" s="2"/>
      <c r="D321" s="2"/>
      <c r="E321" s="6"/>
      <c r="F321" s="23"/>
      <c r="G321" s="6"/>
      <c r="H321" s="4"/>
      <c r="I321" s="2"/>
      <c r="J321" s="13"/>
      <c r="K321" s="4"/>
      <c r="L321" s="8"/>
      <c r="M321" s="4"/>
      <c r="N321" s="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2"/>
      <c r="AI321" s="1"/>
      <c r="AJ321" s="1"/>
      <c r="AK321" s="2"/>
    </row>
    <row r="322" spans="1:37" ht="15.75" customHeight="1" x14ac:dyDescent="0.2">
      <c r="A322" s="2"/>
      <c r="B322" s="2"/>
      <c r="C322" s="2"/>
      <c r="D322" s="2"/>
      <c r="E322" s="6"/>
      <c r="F322" s="23"/>
      <c r="G322" s="6"/>
      <c r="H322" s="4"/>
      <c r="I322" s="2"/>
      <c r="J322" s="13"/>
      <c r="K322" s="4"/>
      <c r="L322" s="8"/>
      <c r="M322" s="4"/>
      <c r="N322" s="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2"/>
      <c r="AI322" s="1"/>
      <c r="AJ322" s="1"/>
      <c r="AK322" s="2"/>
    </row>
    <row r="323" spans="1:37" ht="15.75" customHeight="1" x14ac:dyDescent="0.2">
      <c r="A323" s="2"/>
      <c r="B323" s="2"/>
      <c r="C323" s="2"/>
      <c r="D323" s="2"/>
      <c r="E323" s="6"/>
      <c r="F323" s="23"/>
      <c r="G323" s="6"/>
      <c r="H323" s="4"/>
      <c r="I323" s="2"/>
      <c r="J323" s="13"/>
      <c r="K323" s="4"/>
      <c r="L323" s="8"/>
      <c r="M323" s="4"/>
      <c r="N323" s="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2"/>
      <c r="AI323" s="1"/>
      <c r="AJ323" s="1"/>
      <c r="AK323" s="2"/>
    </row>
    <row r="324" spans="1:37" ht="15.75" customHeight="1" x14ac:dyDescent="0.2">
      <c r="A324" s="2"/>
      <c r="B324" s="2"/>
      <c r="C324" s="2"/>
      <c r="D324" s="2"/>
      <c r="E324" s="6"/>
      <c r="F324" s="23"/>
      <c r="G324" s="6"/>
      <c r="H324" s="4"/>
      <c r="I324" s="2"/>
      <c r="J324" s="13"/>
      <c r="K324" s="4"/>
      <c r="L324" s="8"/>
      <c r="M324" s="4"/>
      <c r="N324" s="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2"/>
      <c r="AI324" s="1"/>
      <c r="AJ324" s="1"/>
      <c r="AK324" s="2"/>
    </row>
    <row r="325" spans="1:37" ht="15.75" customHeight="1" x14ac:dyDescent="0.2">
      <c r="A325" s="2"/>
      <c r="B325" s="2"/>
      <c r="C325" s="2"/>
      <c r="D325" s="2"/>
      <c r="E325" s="6"/>
      <c r="F325" s="23"/>
      <c r="G325" s="6"/>
      <c r="H325" s="4"/>
      <c r="I325" s="2"/>
      <c r="J325" s="13"/>
      <c r="K325" s="4"/>
      <c r="L325" s="8"/>
      <c r="M325" s="4"/>
      <c r="N325" s="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2"/>
      <c r="AI325" s="1"/>
      <c r="AJ325" s="1"/>
      <c r="AK325" s="2"/>
    </row>
    <row r="326" spans="1:37" ht="15.75" customHeight="1" x14ac:dyDescent="0.2">
      <c r="A326" s="2"/>
      <c r="B326" s="2"/>
      <c r="C326" s="2"/>
      <c r="D326" s="2"/>
      <c r="E326" s="6"/>
      <c r="F326" s="23"/>
      <c r="G326" s="6"/>
      <c r="H326" s="4"/>
      <c r="I326" s="2"/>
      <c r="J326" s="13"/>
      <c r="K326" s="4"/>
      <c r="L326" s="8"/>
      <c r="M326" s="4"/>
      <c r="N326" s="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2"/>
      <c r="AI326" s="1"/>
      <c r="AJ326" s="1"/>
      <c r="AK326" s="2"/>
    </row>
    <row r="327" spans="1:37" ht="15.75" customHeight="1" x14ac:dyDescent="0.2">
      <c r="A327" s="2"/>
      <c r="B327" s="2"/>
      <c r="C327" s="2"/>
      <c r="D327" s="2"/>
      <c r="E327" s="6"/>
      <c r="F327" s="23"/>
      <c r="G327" s="6"/>
      <c r="H327" s="4"/>
      <c r="I327" s="2"/>
      <c r="J327" s="13"/>
      <c r="K327" s="4"/>
      <c r="L327" s="8"/>
      <c r="M327" s="4"/>
      <c r="N327" s="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2"/>
      <c r="AI327" s="1"/>
      <c r="AJ327" s="1"/>
      <c r="AK327" s="2"/>
    </row>
    <row r="328" spans="1:37" ht="15.75" customHeight="1" x14ac:dyDescent="0.2">
      <c r="A328" s="2"/>
      <c r="B328" s="2"/>
      <c r="C328" s="2"/>
      <c r="D328" s="2"/>
      <c r="E328" s="6"/>
      <c r="F328" s="23"/>
      <c r="G328" s="6"/>
      <c r="H328" s="4"/>
      <c r="I328" s="2"/>
      <c r="J328" s="13"/>
      <c r="K328" s="4"/>
      <c r="L328" s="8"/>
      <c r="M328" s="4"/>
      <c r="N328" s="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2"/>
      <c r="AI328" s="1"/>
      <c r="AJ328" s="1"/>
      <c r="AK328" s="2"/>
    </row>
    <row r="329" spans="1:37" ht="15.75" customHeight="1" x14ac:dyDescent="0.2">
      <c r="A329" s="2"/>
      <c r="B329" s="2"/>
      <c r="C329" s="2"/>
      <c r="D329" s="2"/>
      <c r="E329" s="6"/>
      <c r="F329" s="23"/>
      <c r="G329" s="6"/>
      <c r="H329" s="4"/>
      <c r="I329" s="2"/>
      <c r="J329" s="13"/>
      <c r="K329" s="4"/>
      <c r="L329" s="8"/>
      <c r="M329" s="4"/>
      <c r="N329" s="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2"/>
      <c r="AI329" s="1"/>
      <c r="AJ329" s="1"/>
      <c r="AK329" s="2"/>
    </row>
    <row r="330" spans="1:37" ht="15.75" customHeight="1" x14ac:dyDescent="0.2">
      <c r="A330" s="2"/>
      <c r="B330" s="2"/>
      <c r="C330" s="2"/>
      <c r="D330" s="2"/>
      <c r="E330" s="6"/>
      <c r="F330" s="23"/>
      <c r="G330" s="6"/>
      <c r="H330" s="4"/>
      <c r="I330" s="2"/>
      <c r="J330" s="13"/>
      <c r="K330" s="4"/>
      <c r="L330" s="8"/>
      <c r="M330" s="4"/>
      <c r="N330" s="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2"/>
      <c r="AI330" s="1"/>
      <c r="AJ330" s="1"/>
      <c r="AK330" s="2"/>
    </row>
    <row r="331" spans="1:37" ht="15.75" customHeight="1" x14ac:dyDescent="0.2">
      <c r="A331" s="2"/>
      <c r="B331" s="2"/>
      <c r="C331" s="2"/>
      <c r="D331" s="2"/>
      <c r="E331" s="6"/>
      <c r="F331" s="23"/>
      <c r="G331" s="6"/>
      <c r="H331" s="4"/>
      <c r="I331" s="2"/>
      <c r="J331" s="13"/>
      <c r="K331" s="4"/>
      <c r="L331" s="8"/>
      <c r="M331" s="4"/>
      <c r="N331" s="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2"/>
      <c r="AI331" s="1"/>
      <c r="AJ331" s="1"/>
      <c r="AK331" s="2"/>
    </row>
    <row r="332" spans="1:37" ht="15.75" customHeight="1" x14ac:dyDescent="0.2">
      <c r="A332" s="2"/>
      <c r="B332" s="2"/>
      <c r="C332" s="2"/>
      <c r="D332" s="2"/>
      <c r="E332" s="6"/>
      <c r="F332" s="23"/>
      <c r="G332" s="6"/>
      <c r="H332" s="4"/>
      <c r="I332" s="2"/>
      <c r="J332" s="13"/>
      <c r="K332" s="4"/>
      <c r="L332" s="8"/>
      <c r="M332" s="4"/>
      <c r="N332" s="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2"/>
      <c r="AI332" s="1"/>
      <c r="AJ332" s="1"/>
      <c r="AK332" s="2"/>
    </row>
    <row r="333" spans="1:37" ht="15.75" customHeight="1" x14ac:dyDescent="0.2">
      <c r="A333" s="2"/>
      <c r="B333" s="2"/>
      <c r="C333" s="2"/>
      <c r="D333" s="2"/>
      <c r="E333" s="6"/>
      <c r="F333" s="23"/>
      <c r="G333" s="6"/>
      <c r="H333" s="4"/>
      <c r="I333" s="2"/>
      <c r="J333" s="13"/>
      <c r="K333" s="4"/>
      <c r="L333" s="8"/>
      <c r="M333" s="4"/>
      <c r="N333" s="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2"/>
      <c r="AI333" s="1"/>
      <c r="AJ333" s="1"/>
      <c r="AK333" s="2"/>
    </row>
    <row r="334" spans="1:37" ht="15.75" customHeight="1" x14ac:dyDescent="0.2">
      <c r="A334" s="2"/>
      <c r="B334" s="2"/>
      <c r="C334" s="2"/>
      <c r="D334" s="2"/>
      <c r="E334" s="6"/>
      <c r="F334" s="23"/>
      <c r="G334" s="6"/>
      <c r="H334" s="4"/>
      <c r="I334" s="2"/>
      <c r="J334" s="13"/>
      <c r="K334" s="4"/>
      <c r="L334" s="8"/>
      <c r="M334" s="4"/>
      <c r="N334" s="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2"/>
      <c r="AI334" s="1"/>
      <c r="AJ334" s="1"/>
      <c r="AK334" s="2"/>
    </row>
    <row r="335" spans="1:37" ht="15.75" customHeight="1" x14ac:dyDescent="0.2">
      <c r="A335" s="2"/>
      <c r="B335" s="2"/>
      <c r="C335" s="2"/>
      <c r="D335" s="2"/>
      <c r="E335" s="6"/>
      <c r="F335" s="23"/>
      <c r="G335" s="6"/>
      <c r="H335" s="4"/>
      <c r="I335" s="2"/>
      <c r="J335" s="13"/>
      <c r="K335" s="4"/>
      <c r="L335" s="8"/>
      <c r="M335" s="4"/>
      <c r="N335" s="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2"/>
      <c r="AI335" s="1"/>
      <c r="AJ335" s="1"/>
      <c r="AK335" s="2"/>
    </row>
    <row r="336" spans="1:37" ht="15.75" customHeight="1" x14ac:dyDescent="0.2">
      <c r="A336" s="2"/>
      <c r="B336" s="2"/>
      <c r="C336" s="2"/>
      <c r="D336" s="2"/>
      <c r="E336" s="6"/>
      <c r="F336" s="23"/>
      <c r="G336" s="6"/>
      <c r="H336" s="4"/>
      <c r="I336" s="2"/>
      <c r="J336" s="13"/>
      <c r="K336" s="4"/>
      <c r="L336" s="8"/>
      <c r="M336" s="4"/>
      <c r="N336" s="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2"/>
      <c r="AI336" s="1"/>
      <c r="AJ336" s="1"/>
      <c r="AK336" s="2"/>
    </row>
    <row r="337" spans="1:37" ht="15.75" customHeight="1" x14ac:dyDescent="0.2">
      <c r="A337" s="2"/>
      <c r="B337" s="2"/>
      <c r="C337" s="2"/>
      <c r="D337" s="2"/>
      <c r="E337" s="6"/>
      <c r="F337" s="23"/>
      <c r="G337" s="6"/>
      <c r="H337" s="4"/>
      <c r="I337" s="2"/>
      <c r="J337" s="13"/>
      <c r="K337" s="4"/>
      <c r="L337" s="8"/>
      <c r="M337" s="4"/>
      <c r="N337" s="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2"/>
      <c r="AI337" s="1"/>
      <c r="AJ337" s="1"/>
      <c r="AK337" s="2"/>
    </row>
    <row r="338" spans="1:37" ht="15.75" customHeight="1" x14ac:dyDescent="0.2">
      <c r="A338" s="2"/>
      <c r="B338" s="2"/>
      <c r="C338" s="2"/>
      <c r="D338" s="2"/>
      <c r="E338" s="6"/>
      <c r="F338" s="23"/>
      <c r="G338" s="6"/>
      <c r="H338" s="4"/>
      <c r="I338" s="2"/>
      <c r="J338" s="13"/>
      <c r="K338" s="4"/>
      <c r="L338" s="8"/>
      <c r="M338" s="4"/>
      <c r="N338" s="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2"/>
      <c r="AI338" s="1"/>
      <c r="AJ338" s="1"/>
      <c r="AK338" s="2"/>
    </row>
    <row r="339" spans="1:37" ht="15.75" customHeight="1" x14ac:dyDescent="0.2">
      <c r="A339" s="2"/>
      <c r="B339" s="2"/>
      <c r="C339" s="2"/>
      <c r="D339" s="2"/>
      <c r="E339" s="6"/>
      <c r="F339" s="23"/>
      <c r="G339" s="6"/>
      <c r="H339" s="4"/>
      <c r="I339" s="2"/>
      <c r="J339" s="13"/>
      <c r="K339" s="4"/>
      <c r="L339" s="8"/>
      <c r="M339" s="4"/>
      <c r="N339" s="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2"/>
      <c r="AI339" s="1"/>
      <c r="AJ339" s="1"/>
      <c r="AK339" s="2"/>
    </row>
    <row r="340" spans="1:37" ht="15.75" customHeight="1" x14ac:dyDescent="0.2">
      <c r="A340" s="2"/>
      <c r="B340" s="2"/>
      <c r="C340" s="2"/>
      <c r="D340" s="2"/>
      <c r="E340" s="6"/>
      <c r="F340" s="23"/>
      <c r="G340" s="6"/>
      <c r="H340" s="4"/>
      <c r="I340" s="2"/>
      <c r="J340" s="13"/>
      <c r="K340" s="4"/>
      <c r="L340" s="8"/>
      <c r="M340" s="4"/>
      <c r="N340" s="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2"/>
      <c r="AI340" s="1"/>
      <c r="AJ340" s="1"/>
      <c r="AK340" s="2"/>
    </row>
    <row r="341" spans="1:37" ht="15.75" customHeight="1" x14ac:dyDescent="0.2">
      <c r="A341" s="2"/>
      <c r="B341" s="2"/>
      <c r="C341" s="2"/>
      <c r="D341" s="2"/>
      <c r="E341" s="6"/>
      <c r="F341" s="23"/>
      <c r="G341" s="6"/>
      <c r="H341" s="4"/>
      <c r="I341" s="2"/>
      <c r="J341" s="13"/>
      <c r="K341" s="4"/>
      <c r="L341" s="8"/>
      <c r="M341" s="4"/>
      <c r="N341" s="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2"/>
      <c r="AI341" s="1"/>
      <c r="AJ341" s="1"/>
      <c r="AK341" s="2"/>
    </row>
    <row r="342" spans="1:37" ht="15.75" customHeight="1" x14ac:dyDescent="0.2">
      <c r="A342" s="2"/>
      <c r="B342" s="2"/>
      <c r="C342" s="2"/>
      <c r="D342" s="2"/>
      <c r="E342" s="6"/>
      <c r="F342" s="23"/>
      <c r="G342" s="6"/>
      <c r="H342" s="4"/>
      <c r="I342" s="2"/>
      <c r="J342" s="13"/>
      <c r="K342" s="4"/>
      <c r="L342" s="8"/>
      <c r="M342" s="4"/>
      <c r="N342" s="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2"/>
      <c r="AI342" s="1"/>
      <c r="AJ342" s="1"/>
      <c r="AK342" s="2"/>
    </row>
    <row r="343" spans="1:37" ht="15.75" customHeight="1" x14ac:dyDescent="0.2">
      <c r="A343" s="2"/>
      <c r="B343" s="2"/>
      <c r="C343" s="2"/>
      <c r="D343" s="2"/>
      <c r="E343" s="6"/>
      <c r="F343" s="23"/>
      <c r="G343" s="6"/>
      <c r="H343" s="4"/>
      <c r="I343" s="2"/>
      <c r="J343" s="13"/>
      <c r="K343" s="4"/>
      <c r="L343" s="8"/>
      <c r="M343" s="4"/>
      <c r="N343" s="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2"/>
      <c r="AI343" s="1"/>
      <c r="AJ343" s="1"/>
      <c r="AK343" s="2"/>
    </row>
    <row r="344" spans="1:37" ht="15.75" customHeight="1" x14ac:dyDescent="0.2">
      <c r="H344" s="5"/>
    </row>
    <row r="345" spans="1:37" ht="15.75" customHeight="1" x14ac:dyDescent="0.2">
      <c r="H345" s="5"/>
    </row>
    <row r="346" spans="1:37" ht="15.75" customHeight="1" x14ac:dyDescent="0.2">
      <c r="H346" s="5"/>
    </row>
    <row r="347" spans="1:37" ht="15.75" customHeight="1" x14ac:dyDescent="0.2">
      <c r="H347" s="5"/>
    </row>
    <row r="348" spans="1:37" ht="15.75" customHeight="1" x14ac:dyDescent="0.2">
      <c r="H348" s="5"/>
    </row>
    <row r="349" spans="1:37" ht="15.75" customHeight="1" x14ac:dyDescent="0.2">
      <c r="H349" s="5"/>
    </row>
    <row r="350" spans="1:37" ht="15.75" customHeight="1" x14ac:dyDescent="0.2">
      <c r="H350" s="5"/>
    </row>
    <row r="351" spans="1:37" ht="15.75" customHeight="1" x14ac:dyDescent="0.2">
      <c r="H351" s="5"/>
    </row>
    <row r="352" spans="1:37" ht="15.75" customHeight="1" x14ac:dyDescent="0.2">
      <c r="H352" s="5"/>
    </row>
    <row r="353" spans="8:8" ht="15.75" customHeight="1" x14ac:dyDescent="0.2">
      <c r="H353" s="5"/>
    </row>
    <row r="354" spans="8:8" ht="15.75" customHeight="1" x14ac:dyDescent="0.2">
      <c r="H354" s="5"/>
    </row>
    <row r="355" spans="8:8" ht="15.75" customHeight="1" x14ac:dyDescent="0.2">
      <c r="H355" s="5"/>
    </row>
    <row r="356" spans="8:8" ht="15.75" customHeight="1" x14ac:dyDescent="0.2">
      <c r="H356" s="5"/>
    </row>
    <row r="357" spans="8:8" ht="15.75" customHeight="1" x14ac:dyDescent="0.2">
      <c r="H357" s="5"/>
    </row>
    <row r="358" spans="8:8" ht="15.75" customHeight="1" x14ac:dyDescent="0.2">
      <c r="H358" s="5"/>
    </row>
    <row r="359" spans="8:8" ht="15.75" customHeight="1" x14ac:dyDescent="0.2">
      <c r="H359" s="5"/>
    </row>
    <row r="360" spans="8:8" ht="15.75" customHeight="1" x14ac:dyDescent="0.2">
      <c r="H360" s="5"/>
    </row>
    <row r="361" spans="8:8" ht="15.75" customHeight="1" x14ac:dyDescent="0.2">
      <c r="H361" s="5"/>
    </row>
    <row r="362" spans="8:8" ht="15.75" customHeight="1" x14ac:dyDescent="0.2">
      <c r="H362" s="5"/>
    </row>
    <row r="363" spans="8:8" ht="15.75" customHeight="1" x14ac:dyDescent="0.2">
      <c r="H363" s="5"/>
    </row>
    <row r="364" spans="8:8" ht="15.75" customHeight="1" x14ac:dyDescent="0.2">
      <c r="H364" s="5"/>
    </row>
    <row r="365" spans="8:8" ht="15.75" customHeight="1" x14ac:dyDescent="0.2">
      <c r="H365" s="5"/>
    </row>
    <row r="366" spans="8:8" ht="15.75" customHeight="1" x14ac:dyDescent="0.2">
      <c r="H366" s="5"/>
    </row>
    <row r="367" spans="8:8" ht="15.75" customHeight="1" x14ac:dyDescent="0.2">
      <c r="H367" s="5"/>
    </row>
    <row r="368" spans="8:8" ht="15.75" customHeight="1" x14ac:dyDescent="0.2">
      <c r="H368" s="5"/>
    </row>
    <row r="369" spans="8:8" ht="15.75" customHeight="1" x14ac:dyDescent="0.2">
      <c r="H369" s="5"/>
    </row>
    <row r="370" spans="8:8" ht="15.75" customHeight="1" x14ac:dyDescent="0.2">
      <c r="H370" s="5"/>
    </row>
    <row r="371" spans="8:8" ht="15.75" customHeight="1" x14ac:dyDescent="0.2">
      <c r="H371" s="5"/>
    </row>
    <row r="372" spans="8:8" ht="15.75" customHeight="1" x14ac:dyDescent="0.2">
      <c r="H372" s="5"/>
    </row>
    <row r="373" spans="8:8" ht="15.75" customHeight="1" x14ac:dyDescent="0.2">
      <c r="H373" s="5"/>
    </row>
    <row r="374" spans="8:8" ht="15.75" customHeight="1" x14ac:dyDescent="0.2">
      <c r="H374" s="5"/>
    </row>
    <row r="375" spans="8:8" ht="15.75" customHeight="1" x14ac:dyDescent="0.2">
      <c r="H375" s="5"/>
    </row>
    <row r="376" spans="8:8" ht="15.75" customHeight="1" x14ac:dyDescent="0.2">
      <c r="H376" s="5"/>
    </row>
    <row r="377" spans="8:8" ht="15.75" customHeight="1" x14ac:dyDescent="0.2">
      <c r="H377" s="5"/>
    </row>
    <row r="378" spans="8:8" ht="15.75" customHeight="1" x14ac:dyDescent="0.2">
      <c r="H378" s="5"/>
    </row>
    <row r="379" spans="8:8" ht="15.75" customHeight="1" x14ac:dyDescent="0.2">
      <c r="H379" s="5"/>
    </row>
    <row r="380" spans="8:8" ht="15.75" customHeight="1" x14ac:dyDescent="0.2">
      <c r="H380" s="5"/>
    </row>
    <row r="381" spans="8:8" ht="15.75" customHeight="1" x14ac:dyDescent="0.2">
      <c r="H381" s="5"/>
    </row>
    <row r="382" spans="8:8" ht="15.75" customHeight="1" x14ac:dyDescent="0.2">
      <c r="H382" s="5"/>
    </row>
    <row r="383" spans="8:8" ht="15.75" customHeight="1" x14ac:dyDescent="0.2">
      <c r="H383" s="5"/>
    </row>
    <row r="384" spans="8:8" ht="15.75" customHeight="1" x14ac:dyDescent="0.2">
      <c r="H384" s="5"/>
    </row>
    <row r="385" spans="8:8" ht="15.75" customHeight="1" x14ac:dyDescent="0.2">
      <c r="H385" s="5"/>
    </row>
    <row r="386" spans="8:8" ht="15.75" customHeight="1" x14ac:dyDescent="0.2">
      <c r="H386" s="5"/>
    </row>
    <row r="387" spans="8:8" ht="15.75" customHeight="1" x14ac:dyDescent="0.2">
      <c r="H387" s="5"/>
    </row>
    <row r="388" spans="8:8" ht="15.75" customHeight="1" x14ac:dyDescent="0.2">
      <c r="H388" s="5"/>
    </row>
    <row r="389" spans="8:8" ht="15.75" customHeight="1" x14ac:dyDescent="0.2">
      <c r="H389" s="5"/>
    </row>
    <row r="390" spans="8:8" ht="15.75" customHeight="1" x14ac:dyDescent="0.2">
      <c r="H390" s="5"/>
    </row>
    <row r="391" spans="8:8" ht="15.75" customHeight="1" x14ac:dyDescent="0.2">
      <c r="H391" s="5"/>
    </row>
    <row r="392" spans="8:8" ht="15.75" customHeight="1" x14ac:dyDescent="0.2">
      <c r="H392" s="5"/>
    </row>
    <row r="393" spans="8:8" ht="15.75" customHeight="1" x14ac:dyDescent="0.2">
      <c r="H393" s="5"/>
    </row>
    <row r="394" spans="8:8" ht="15.75" customHeight="1" x14ac:dyDescent="0.2">
      <c r="H394" s="5"/>
    </row>
    <row r="395" spans="8:8" ht="15.75" customHeight="1" x14ac:dyDescent="0.2">
      <c r="H395" s="5"/>
    </row>
    <row r="396" spans="8:8" ht="15.75" customHeight="1" x14ac:dyDescent="0.2">
      <c r="H396" s="5"/>
    </row>
    <row r="397" spans="8:8" ht="15.75" customHeight="1" x14ac:dyDescent="0.2">
      <c r="H397" s="5"/>
    </row>
    <row r="398" spans="8:8" ht="15.75" customHeight="1" x14ac:dyDescent="0.2">
      <c r="H398" s="5"/>
    </row>
    <row r="399" spans="8:8" ht="15.75" customHeight="1" x14ac:dyDescent="0.2">
      <c r="H399" s="5"/>
    </row>
    <row r="400" spans="8:8" ht="15.75" customHeight="1" x14ac:dyDescent="0.2">
      <c r="H400" s="5"/>
    </row>
    <row r="401" spans="8:8" ht="15.75" customHeight="1" x14ac:dyDescent="0.2">
      <c r="H401" s="5"/>
    </row>
    <row r="402" spans="8:8" ht="15.75" customHeight="1" x14ac:dyDescent="0.2">
      <c r="H402" s="5"/>
    </row>
    <row r="403" spans="8:8" ht="15.75" customHeight="1" x14ac:dyDescent="0.2">
      <c r="H403" s="5"/>
    </row>
    <row r="404" spans="8:8" ht="15.75" customHeight="1" x14ac:dyDescent="0.2">
      <c r="H404" s="5"/>
    </row>
    <row r="405" spans="8:8" ht="15.75" customHeight="1" x14ac:dyDescent="0.2">
      <c r="H405" s="5"/>
    </row>
    <row r="406" spans="8:8" ht="15.75" customHeight="1" x14ac:dyDescent="0.2">
      <c r="H406" s="5"/>
    </row>
    <row r="407" spans="8:8" ht="15.75" customHeight="1" x14ac:dyDescent="0.2">
      <c r="H407" s="5"/>
    </row>
    <row r="408" spans="8:8" ht="15.75" customHeight="1" x14ac:dyDescent="0.2">
      <c r="H408" s="5"/>
    </row>
    <row r="409" spans="8:8" ht="15.75" customHeight="1" x14ac:dyDescent="0.2">
      <c r="H409" s="5"/>
    </row>
    <row r="410" spans="8:8" ht="15.75" customHeight="1" x14ac:dyDescent="0.2">
      <c r="H410" s="5"/>
    </row>
    <row r="411" spans="8:8" ht="15.75" customHeight="1" x14ac:dyDescent="0.2">
      <c r="H411" s="5"/>
    </row>
    <row r="412" spans="8:8" ht="15.75" customHeight="1" x14ac:dyDescent="0.2">
      <c r="H412" s="5"/>
    </row>
    <row r="413" spans="8:8" ht="15.75" customHeight="1" x14ac:dyDescent="0.2">
      <c r="H413" s="5"/>
    </row>
    <row r="414" spans="8:8" ht="15.75" customHeight="1" x14ac:dyDescent="0.2">
      <c r="H414" s="5"/>
    </row>
    <row r="415" spans="8:8" ht="15.75" customHeight="1" x14ac:dyDescent="0.2">
      <c r="H415" s="5"/>
    </row>
    <row r="416" spans="8:8" ht="15.75" customHeight="1" x14ac:dyDescent="0.2">
      <c r="H416" s="5"/>
    </row>
    <row r="417" spans="8:8" ht="15.75" customHeight="1" x14ac:dyDescent="0.2">
      <c r="H417" s="5"/>
    </row>
    <row r="418" spans="8:8" ht="15.75" customHeight="1" x14ac:dyDescent="0.2">
      <c r="H418" s="5"/>
    </row>
    <row r="419" spans="8:8" ht="15.75" customHeight="1" x14ac:dyDescent="0.2">
      <c r="H419" s="5"/>
    </row>
    <row r="420" spans="8:8" ht="15.75" customHeight="1" x14ac:dyDescent="0.2">
      <c r="H420" s="5"/>
    </row>
    <row r="421" spans="8:8" ht="15.75" customHeight="1" x14ac:dyDescent="0.2">
      <c r="H421" s="5"/>
    </row>
    <row r="422" spans="8:8" ht="15.75" customHeight="1" x14ac:dyDescent="0.2">
      <c r="H422" s="5"/>
    </row>
    <row r="423" spans="8:8" ht="15.75" customHeight="1" x14ac:dyDescent="0.2">
      <c r="H423" s="5"/>
    </row>
    <row r="424" spans="8:8" ht="15.75" customHeight="1" x14ac:dyDescent="0.2">
      <c r="H424" s="5"/>
    </row>
    <row r="425" spans="8:8" ht="15.75" customHeight="1" x14ac:dyDescent="0.2">
      <c r="H425" s="5"/>
    </row>
    <row r="426" spans="8:8" ht="15.75" customHeight="1" x14ac:dyDescent="0.2">
      <c r="H426" s="5"/>
    </row>
    <row r="427" spans="8:8" ht="15.75" customHeight="1" x14ac:dyDescent="0.2">
      <c r="H427" s="5"/>
    </row>
    <row r="428" spans="8:8" ht="15.75" customHeight="1" x14ac:dyDescent="0.2">
      <c r="H428" s="5"/>
    </row>
    <row r="429" spans="8:8" ht="15.75" customHeight="1" x14ac:dyDescent="0.2">
      <c r="H429" s="5"/>
    </row>
    <row r="430" spans="8:8" ht="15.75" customHeight="1" x14ac:dyDescent="0.2">
      <c r="H430" s="5"/>
    </row>
    <row r="431" spans="8:8" ht="15.75" customHeight="1" x14ac:dyDescent="0.2">
      <c r="H431" s="5"/>
    </row>
    <row r="432" spans="8:8" ht="15.75" customHeight="1" x14ac:dyDescent="0.2">
      <c r="H432" s="5"/>
    </row>
    <row r="433" spans="8:8" ht="15.75" customHeight="1" x14ac:dyDescent="0.2">
      <c r="H433" s="5"/>
    </row>
    <row r="434" spans="8:8" ht="15.75" customHeight="1" x14ac:dyDescent="0.2">
      <c r="H434" s="5"/>
    </row>
    <row r="435" spans="8:8" ht="15.75" customHeight="1" x14ac:dyDescent="0.2">
      <c r="H435" s="5"/>
    </row>
    <row r="436" spans="8:8" ht="15.75" customHeight="1" x14ac:dyDescent="0.2">
      <c r="H436" s="5"/>
    </row>
    <row r="437" spans="8:8" ht="15.75" customHeight="1" x14ac:dyDescent="0.2">
      <c r="H437" s="5"/>
    </row>
    <row r="438" spans="8:8" ht="15.75" customHeight="1" x14ac:dyDescent="0.2">
      <c r="H438" s="5"/>
    </row>
    <row r="439" spans="8:8" ht="15.75" customHeight="1" x14ac:dyDescent="0.2">
      <c r="H439" s="5"/>
    </row>
    <row r="440" spans="8:8" ht="15.75" customHeight="1" x14ac:dyDescent="0.2">
      <c r="H440" s="5"/>
    </row>
    <row r="441" spans="8:8" ht="15.75" customHeight="1" x14ac:dyDescent="0.2">
      <c r="H441" s="5"/>
    </row>
    <row r="442" spans="8:8" ht="15.75" customHeight="1" x14ac:dyDescent="0.2">
      <c r="H442" s="5"/>
    </row>
    <row r="443" spans="8:8" ht="15.75" customHeight="1" x14ac:dyDescent="0.2">
      <c r="H443" s="5"/>
    </row>
    <row r="444" spans="8:8" ht="15.75" customHeight="1" x14ac:dyDescent="0.2">
      <c r="H444" s="5"/>
    </row>
    <row r="445" spans="8:8" ht="15.75" customHeight="1" x14ac:dyDescent="0.2">
      <c r="H445" s="5"/>
    </row>
    <row r="446" spans="8:8" ht="15.75" customHeight="1" x14ac:dyDescent="0.2">
      <c r="H446" s="5"/>
    </row>
    <row r="447" spans="8:8" ht="15.75" customHeight="1" x14ac:dyDescent="0.2">
      <c r="H447" s="5"/>
    </row>
    <row r="448" spans="8:8" ht="15.75" customHeight="1" x14ac:dyDescent="0.2">
      <c r="H448" s="5"/>
    </row>
    <row r="449" spans="8:8" ht="15.75" customHeight="1" x14ac:dyDescent="0.2">
      <c r="H449" s="5"/>
    </row>
    <row r="450" spans="8:8" ht="15.75" customHeight="1" x14ac:dyDescent="0.2">
      <c r="H450" s="5"/>
    </row>
    <row r="451" spans="8:8" ht="15.75" customHeight="1" x14ac:dyDescent="0.2">
      <c r="H451" s="5"/>
    </row>
    <row r="452" spans="8:8" ht="15.75" customHeight="1" x14ac:dyDescent="0.2">
      <c r="H452" s="5"/>
    </row>
    <row r="453" spans="8:8" ht="15.75" customHeight="1" x14ac:dyDescent="0.2">
      <c r="H453" s="5"/>
    </row>
    <row r="454" spans="8:8" ht="15.75" customHeight="1" x14ac:dyDescent="0.2">
      <c r="H454" s="5"/>
    </row>
    <row r="455" spans="8:8" ht="15.75" customHeight="1" x14ac:dyDescent="0.2">
      <c r="H455" s="5"/>
    </row>
    <row r="456" spans="8:8" ht="15.75" customHeight="1" x14ac:dyDescent="0.2">
      <c r="H456" s="5"/>
    </row>
    <row r="457" spans="8:8" ht="15.75" customHeight="1" x14ac:dyDescent="0.2">
      <c r="H457" s="5"/>
    </row>
    <row r="458" spans="8:8" ht="15.75" customHeight="1" x14ac:dyDescent="0.2">
      <c r="H458" s="5"/>
    </row>
    <row r="459" spans="8:8" ht="15.75" customHeight="1" x14ac:dyDescent="0.2">
      <c r="H459" s="5"/>
    </row>
    <row r="460" spans="8:8" ht="15.75" customHeight="1" x14ac:dyDescent="0.2">
      <c r="H460" s="5"/>
    </row>
    <row r="461" spans="8:8" ht="15.75" customHeight="1" x14ac:dyDescent="0.2">
      <c r="H461" s="5"/>
    </row>
    <row r="462" spans="8:8" ht="15.75" customHeight="1" x14ac:dyDescent="0.2">
      <c r="H462" s="5"/>
    </row>
    <row r="463" spans="8:8" ht="15.75" customHeight="1" x14ac:dyDescent="0.2">
      <c r="H463" s="5"/>
    </row>
    <row r="464" spans="8:8" ht="15.75" customHeight="1" x14ac:dyDescent="0.2">
      <c r="H464" s="5"/>
    </row>
    <row r="465" spans="8:8" ht="15.75" customHeight="1" x14ac:dyDescent="0.2">
      <c r="H465" s="5"/>
    </row>
    <row r="466" spans="8:8" ht="15.75" customHeight="1" x14ac:dyDescent="0.2">
      <c r="H466" s="5"/>
    </row>
    <row r="467" spans="8:8" ht="15.75" customHeight="1" x14ac:dyDescent="0.2">
      <c r="H467" s="5"/>
    </row>
    <row r="468" spans="8:8" ht="15.75" customHeight="1" x14ac:dyDescent="0.2">
      <c r="H468" s="5"/>
    </row>
    <row r="469" spans="8:8" ht="15.75" customHeight="1" x14ac:dyDescent="0.2">
      <c r="H469" s="5"/>
    </row>
    <row r="470" spans="8:8" ht="15.75" customHeight="1" x14ac:dyDescent="0.2">
      <c r="H470" s="5"/>
    </row>
    <row r="471" spans="8:8" ht="15.75" customHeight="1" x14ac:dyDescent="0.2">
      <c r="H471" s="5"/>
    </row>
    <row r="472" spans="8:8" ht="15.75" customHeight="1" x14ac:dyDescent="0.2">
      <c r="H472" s="5"/>
    </row>
    <row r="473" spans="8:8" ht="15.75" customHeight="1" x14ac:dyDescent="0.2">
      <c r="H473" s="5"/>
    </row>
    <row r="474" spans="8:8" ht="15.75" customHeight="1" x14ac:dyDescent="0.2">
      <c r="H474" s="5"/>
    </row>
    <row r="475" spans="8:8" ht="15.75" customHeight="1" x14ac:dyDescent="0.2">
      <c r="H475" s="5"/>
    </row>
    <row r="476" spans="8:8" ht="15.75" customHeight="1" x14ac:dyDescent="0.2">
      <c r="H476" s="5"/>
    </row>
    <row r="477" spans="8:8" ht="15.75" customHeight="1" x14ac:dyDescent="0.2">
      <c r="H477" s="5"/>
    </row>
    <row r="478" spans="8:8" ht="15.75" customHeight="1" x14ac:dyDescent="0.2">
      <c r="H478" s="5"/>
    </row>
    <row r="479" spans="8:8" ht="15.75" customHeight="1" x14ac:dyDescent="0.2">
      <c r="H479" s="5"/>
    </row>
    <row r="480" spans="8:8" ht="15.75" customHeight="1" x14ac:dyDescent="0.2">
      <c r="H480" s="5"/>
    </row>
    <row r="481" spans="8:8" ht="15.75" customHeight="1" x14ac:dyDescent="0.2">
      <c r="H481" s="5"/>
    </row>
    <row r="482" spans="8:8" ht="15.75" customHeight="1" x14ac:dyDescent="0.2">
      <c r="H482" s="5"/>
    </row>
    <row r="483" spans="8:8" ht="15.75" customHeight="1" x14ac:dyDescent="0.2">
      <c r="H483" s="5"/>
    </row>
    <row r="484" spans="8:8" ht="15.75" customHeight="1" x14ac:dyDescent="0.2">
      <c r="H484" s="5"/>
    </row>
    <row r="485" spans="8:8" ht="15.75" customHeight="1" x14ac:dyDescent="0.2">
      <c r="H485" s="5"/>
    </row>
    <row r="486" spans="8:8" ht="15.75" customHeight="1" x14ac:dyDescent="0.2">
      <c r="H486" s="5"/>
    </row>
    <row r="487" spans="8:8" ht="15.75" customHeight="1" x14ac:dyDescent="0.2">
      <c r="H487" s="5"/>
    </row>
    <row r="488" spans="8:8" ht="15.75" customHeight="1" x14ac:dyDescent="0.2">
      <c r="H488" s="5"/>
    </row>
    <row r="489" spans="8:8" ht="15.75" customHeight="1" x14ac:dyDescent="0.2">
      <c r="H489" s="5"/>
    </row>
    <row r="490" spans="8:8" ht="15.75" customHeight="1" x14ac:dyDescent="0.2">
      <c r="H490" s="5"/>
    </row>
    <row r="491" spans="8:8" ht="15.75" customHeight="1" x14ac:dyDescent="0.2">
      <c r="H491" s="5"/>
    </row>
    <row r="492" spans="8:8" ht="15.75" customHeight="1" x14ac:dyDescent="0.2">
      <c r="H492" s="5"/>
    </row>
    <row r="493" spans="8:8" ht="15.75" customHeight="1" x14ac:dyDescent="0.2">
      <c r="H493" s="5"/>
    </row>
    <row r="494" spans="8:8" ht="15.75" customHeight="1" x14ac:dyDescent="0.2">
      <c r="H494" s="5"/>
    </row>
    <row r="495" spans="8:8" ht="15.75" customHeight="1" x14ac:dyDescent="0.2">
      <c r="H495" s="5"/>
    </row>
    <row r="496" spans="8:8" ht="15.75" customHeight="1" x14ac:dyDescent="0.2">
      <c r="H496" s="5"/>
    </row>
    <row r="497" spans="8:8" ht="15.75" customHeight="1" x14ac:dyDescent="0.2">
      <c r="H497" s="5"/>
    </row>
    <row r="498" spans="8:8" ht="15.75" customHeight="1" x14ac:dyDescent="0.2">
      <c r="H498" s="5"/>
    </row>
    <row r="499" spans="8:8" ht="15.75" customHeight="1" x14ac:dyDescent="0.2">
      <c r="H499" s="5"/>
    </row>
    <row r="500" spans="8:8" ht="15.75" customHeight="1" x14ac:dyDescent="0.2">
      <c r="H500" s="5"/>
    </row>
    <row r="501" spans="8:8" ht="15.75" customHeight="1" x14ac:dyDescent="0.2">
      <c r="H501" s="5"/>
    </row>
    <row r="502" spans="8:8" ht="15.75" customHeight="1" x14ac:dyDescent="0.2">
      <c r="H502" s="5"/>
    </row>
    <row r="503" spans="8:8" ht="15.75" customHeight="1" x14ac:dyDescent="0.2">
      <c r="H503" s="5"/>
    </row>
    <row r="504" spans="8:8" ht="15.75" customHeight="1" x14ac:dyDescent="0.2">
      <c r="H504" s="5"/>
    </row>
    <row r="505" spans="8:8" ht="15.75" customHeight="1" x14ac:dyDescent="0.2">
      <c r="H505" s="5"/>
    </row>
    <row r="506" spans="8:8" ht="15.75" customHeight="1" x14ac:dyDescent="0.2">
      <c r="H506" s="5"/>
    </row>
    <row r="507" spans="8:8" ht="15.75" customHeight="1" x14ac:dyDescent="0.2">
      <c r="H507" s="5"/>
    </row>
    <row r="508" spans="8:8" ht="15.75" customHeight="1" x14ac:dyDescent="0.2">
      <c r="H508" s="5"/>
    </row>
    <row r="509" spans="8:8" ht="15.75" customHeight="1" x14ac:dyDescent="0.2">
      <c r="H509" s="5"/>
    </row>
    <row r="510" spans="8:8" ht="15.75" customHeight="1" x14ac:dyDescent="0.2">
      <c r="H510" s="5"/>
    </row>
    <row r="511" spans="8:8" ht="15.75" customHeight="1" x14ac:dyDescent="0.2">
      <c r="H511" s="5"/>
    </row>
    <row r="512" spans="8:8" ht="15.75" customHeight="1" x14ac:dyDescent="0.2">
      <c r="H512" s="5"/>
    </row>
    <row r="513" spans="8:8" ht="15.75" customHeight="1" x14ac:dyDescent="0.2">
      <c r="H513" s="5"/>
    </row>
    <row r="514" spans="8:8" ht="15.75" customHeight="1" x14ac:dyDescent="0.2">
      <c r="H514" s="5"/>
    </row>
    <row r="515" spans="8:8" ht="15.75" customHeight="1" x14ac:dyDescent="0.2">
      <c r="H515" s="5"/>
    </row>
    <row r="516" spans="8:8" ht="15.75" customHeight="1" x14ac:dyDescent="0.2">
      <c r="H516" s="5"/>
    </row>
    <row r="517" spans="8:8" ht="15.75" customHeight="1" x14ac:dyDescent="0.2">
      <c r="H517" s="5"/>
    </row>
    <row r="518" spans="8:8" ht="15.75" customHeight="1" x14ac:dyDescent="0.2">
      <c r="H518" s="5"/>
    </row>
    <row r="519" spans="8:8" ht="15.75" customHeight="1" x14ac:dyDescent="0.2">
      <c r="H519" s="5"/>
    </row>
    <row r="520" spans="8:8" ht="15.75" customHeight="1" x14ac:dyDescent="0.2">
      <c r="H520" s="5"/>
    </row>
    <row r="521" spans="8:8" ht="15.75" customHeight="1" x14ac:dyDescent="0.2">
      <c r="H521" s="5"/>
    </row>
    <row r="522" spans="8:8" ht="15.75" customHeight="1" x14ac:dyDescent="0.2">
      <c r="H522" s="5"/>
    </row>
    <row r="523" spans="8:8" ht="15.75" customHeight="1" x14ac:dyDescent="0.2">
      <c r="H523" s="5"/>
    </row>
    <row r="524" spans="8:8" ht="15.75" customHeight="1" x14ac:dyDescent="0.2">
      <c r="H524" s="5"/>
    </row>
    <row r="525" spans="8:8" ht="15.75" customHeight="1" x14ac:dyDescent="0.2">
      <c r="H525" s="5"/>
    </row>
    <row r="526" spans="8:8" ht="15.75" customHeight="1" x14ac:dyDescent="0.2">
      <c r="H526" s="5"/>
    </row>
    <row r="527" spans="8:8" ht="15.75" customHeight="1" x14ac:dyDescent="0.2">
      <c r="H527" s="5"/>
    </row>
    <row r="528" spans="8:8" ht="15.75" customHeight="1" x14ac:dyDescent="0.2">
      <c r="H528" s="5"/>
    </row>
    <row r="529" spans="8:8" ht="15.75" customHeight="1" x14ac:dyDescent="0.2">
      <c r="H529" s="5"/>
    </row>
    <row r="530" spans="8:8" ht="15.75" customHeight="1" x14ac:dyDescent="0.2">
      <c r="H530" s="5"/>
    </row>
    <row r="531" spans="8:8" ht="15.75" customHeight="1" x14ac:dyDescent="0.2">
      <c r="H531" s="5"/>
    </row>
    <row r="532" spans="8:8" ht="15.75" customHeight="1" x14ac:dyDescent="0.2">
      <c r="H532" s="5"/>
    </row>
    <row r="533" spans="8:8" ht="15.75" customHeight="1" x14ac:dyDescent="0.2">
      <c r="H533" s="5"/>
    </row>
    <row r="534" spans="8:8" ht="15.75" customHeight="1" x14ac:dyDescent="0.2">
      <c r="H534" s="5"/>
    </row>
    <row r="535" spans="8:8" ht="15.75" customHeight="1" x14ac:dyDescent="0.2">
      <c r="H535" s="5"/>
    </row>
    <row r="536" spans="8:8" ht="15.75" customHeight="1" x14ac:dyDescent="0.2">
      <c r="H536" s="5"/>
    </row>
    <row r="537" spans="8:8" ht="15.75" customHeight="1" x14ac:dyDescent="0.2">
      <c r="H537" s="5"/>
    </row>
    <row r="538" spans="8:8" ht="15.75" customHeight="1" x14ac:dyDescent="0.2">
      <c r="H538" s="5"/>
    </row>
    <row r="539" spans="8:8" ht="15.75" customHeight="1" x14ac:dyDescent="0.2">
      <c r="H539" s="5"/>
    </row>
    <row r="540" spans="8:8" ht="15.75" customHeight="1" x14ac:dyDescent="0.2">
      <c r="H540" s="5"/>
    </row>
    <row r="541" spans="8:8" ht="15.75" customHeight="1" x14ac:dyDescent="0.2">
      <c r="H541" s="5"/>
    </row>
    <row r="542" spans="8:8" ht="15.75" customHeight="1" x14ac:dyDescent="0.2">
      <c r="H542" s="5"/>
    </row>
    <row r="543" spans="8:8" ht="15.75" customHeight="1" x14ac:dyDescent="0.2">
      <c r="H543" s="5"/>
    </row>
    <row r="544" spans="8:8" ht="15.75" customHeight="1" x14ac:dyDescent="0.2">
      <c r="H544" s="5"/>
    </row>
    <row r="545" spans="8:8" ht="15.75" customHeight="1" x14ac:dyDescent="0.2">
      <c r="H545" s="5"/>
    </row>
    <row r="546" spans="8:8" ht="15.75" customHeight="1" x14ac:dyDescent="0.2">
      <c r="H546" s="5"/>
    </row>
    <row r="547" spans="8:8" ht="15.75" customHeight="1" x14ac:dyDescent="0.2">
      <c r="H547" s="5"/>
    </row>
    <row r="548" spans="8:8" ht="15.75" customHeight="1" x14ac:dyDescent="0.2">
      <c r="H548" s="5"/>
    </row>
    <row r="549" spans="8:8" ht="15.75" customHeight="1" x14ac:dyDescent="0.2">
      <c r="H549" s="5"/>
    </row>
    <row r="550" spans="8:8" ht="15.75" customHeight="1" x14ac:dyDescent="0.2">
      <c r="H550" s="5"/>
    </row>
    <row r="551" spans="8:8" ht="15.75" customHeight="1" x14ac:dyDescent="0.2">
      <c r="H551" s="5"/>
    </row>
    <row r="552" spans="8:8" ht="15.75" customHeight="1" x14ac:dyDescent="0.2">
      <c r="H552" s="5"/>
    </row>
    <row r="553" spans="8:8" ht="15.75" customHeight="1" x14ac:dyDescent="0.2">
      <c r="H553" s="5"/>
    </row>
    <row r="554" spans="8:8" ht="15.75" customHeight="1" x14ac:dyDescent="0.2">
      <c r="H554" s="5"/>
    </row>
    <row r="555" spans="8:8" ht="15.75" customHeight="1" x14ac:dyDescent="0.2">
      <c r="H555" s="5"/>
    </row>
    <row r="556" spans="8:8" ht="15.75" customHeight="1" x14ac:dyDescent="0.2">
      <c r="H556" s="5"/>
    </row>
    <row r="557" spans="8:8" ht="15.75" customHeight="1" x14ac:dyDescent="0.2">
      <c r="H557" s="5"/>
    </row>
    <row r="558" spans="8:8" ht="15.75" customHeight="1" x14ac:dyDescent="0.2">
      <c r="H558" s="5"/>
    </row>
    <row r="559" spans="8:8" ht="15.75" customHeight="1" x14ac:dyDescent="0.2">
      <c r="H559" s="5"/>
    </row>
    <row r="560" spans="8:8" ht="15.75" customHeight="1" x14ac:dyDescent="0.2">
      <c r="H560" s="5"/>
    </row>
    <row r="561" spans="8:8" ht="15.75" customHeight="1" x14ac:dyDescent="0.2">
      <c r="H561" s="5"/>
    </row>
    <row r="562" spans="8:8" ht="15.75" customHeight="1" x14ac:dyDescent="0.2">
      <c r="H562" s="5"/>
    </row>
    <row r="563" spans="8:8" ht="15.75" customHeight="1" x14ac:dyDescent="0.2">
      <c r="H563" s="5"/>
    </row>
    <row r="564" spans="8:8" ht="15.75" customHeight="1" x14ac:dyDescent="0.2">
      <c r="H564" s="5"/>
    </row>
    <row r="565" spans="8:8" ht="15.75" customHeight="1" x14ac:dyDescent="0.2">
      <c r="H565" s="5"/>
    </row>
    <row r="566" spans="8:8" ht="15.75" customHeight="1" x14ac:dyDescent="0.2">
      <c r="H566" s="5"/>
    </row>
    <row r="567" spans="8:8" ht="15.75" customHeight="1" x14ac:dyDescent="0.2">
      <c r="H567" s="5"/>
    </row>
    <row r="568" spans="8:8" ht="15.75" customHeight="1" x14ac:dyDescent="0.2">
      <c r="H568" s="5"/>
    </row>
    <row r="569" spans="8:8" ht="15.75" customHeight="1" x14ac:dyDescent="0.2">
      <c r="H569" s="5"/>
    </row>
    <row r="570" spans="8:8" ht="15.75" customHeight="1" x14ac:dyDescent="0.2">
      <c r="H570" s="5"/>
    </row>
    <row r="571" spans="8:8" ht="15.75" customHeight="1" x14ac:dyDescent="0.2">
      <c r="H571" s="5"/>
    </row>
    <row r="572" spans="8:8" ht="15.75" customHeight="1" x14ac:dyDescent="0.2">
      <c r="H572" s="5"/>
    </row>
    <row r="573" spans="8:8" ht="15.75" customHeight="1" x14ac:dyDescent="0.2">
      <c r="H573" s="5"/>
    </row>
    <row r="574" spans="8:8" ht="15.75" customHeight="1" x14ac:dyDescent="0.2">
      <c r="H574" s="5"/>
    </row>
    <row r="575" spans="8:8" ht="15.75" customHeight="1" x14ac:dyDescent="0.2">
      <c r="H575" s="5"/>
    </row>
    <row r="576" spans="8:8" ht="15.75" customHeight="1" x14ac:dyDescent="0.2">
      <c r="H576" s="5"/>
    </row>
    <row r="577" spans="8:8" ht="15.75" customHeight="1" x14ac:dyDescent="0.2">
      <c r="H577" s="5"/>
    </row>
    <row r="578" spans="8:8" ht="15.75" customHeight="1" x14ac:dyDescent="0.2">
      <c r="H578" s="5"/>
    </row>
    <row r="579" spans="8:8" ht="15.75" customHeight="1" x14ac:dyDescent="0.2">
      <c r="H579" s="5"/>
    </row>
    <row r="580" spans="8:8" ht="15.75" customHeight="1" x14ac:dyDescent="0.2">
      <c r="H580" s="5"/>
    </row>
    <row r="581" spans="8:8" ht="15.75" customHeight="1" x14ac:dyDescent="0.2">
      <c r="H581" s="5"/>
    </row>
    <row r="582" spans="8:8" ht="15.75" customHeight="1" x14ac:dyDescent="0.2">
      <c r="H582" s="5"/>
    </row>
    <row r="583" spans="8:8" ht="15.75" customHeight="1" x14ac:dyDescent="0.2">
      <c r="H583" s="5"/>
    </row>
    <row r="584" spans="8:8" ht="15.75" customHeight="1" x14ac:dyDescent="0.2">
      <c r="H584" s="5"/>
    </row>
    <row r="585" spans="8:8" ht="15.75" customHeight="1" x14ac:dyDescent="0.2">
      <c r="H585" s="5"/>
    </row>
    <row r="586" spans="8:8" ht="15.75" customHeight="1" x14ac:dyDescent="0.2">
      <c r="H586" s="5"/>
    </row>
    <row r="587" spans="8:8" ht="15.75" customHeight="1" x14ac:dyDescent="0.2">
      <c r="H587" s="5"/>
    </row>
    <row r="588" spans="8:8" ht="15.75" customHeight="1" x14ac:dyDescent="0.2">
      <c r="H588" s="5"/>
    </row>
    <row r="589" spans="8:8" ht="15.75" customHeight="1" x14ac:dyDescent="0.2">
      <c r="H589" s="5"/>
    </row>
    <row r="590" spans="8:8" ht="15.75" customHeight="1" x14ac:dyDescent="0.2">
      <c r="H590" s="5"/>
    </row>
    <row r="591" spans="8:8" ht="15.75" customHeight="1" x14ac:dyDescent="0.2">
      <c r="H591" s="5"/>
    </row>
    <row r="592" spans="8:8" ht="15.75" customHeight="1" x14ac:dyDescent="0.2">
      <c r="H592" s="5"/>
    </row>
    <row r="593" spans="8:8" ht="15.75" customHeight="1" x14ac:dyDescent="0.2">
      <c r="H593" s="5"/>
    </row>
    <row r="594" spans="8:8" ht="15.75" customHeight="1" x14ac:dyDescent="0.2">
      <c r="H594" s="5"/>
    </row>
    <row r="595" spans="8:8" ht="15.75" customHeight="1" x14ac:dyDescent="0.2">
      <c r="H595" s="5"/>
    </row>
    <row r="596" spans="8:8" ht="15.75" customHeight="1" x14ac:dyDescent="0.2">
      <c r="H596" s="5"/>
    </row>
    <row r="597" spans="8:8" ht="15.75" customHeight="1" x14ac:dyDescent="0.2">
      <c r="H597" s="5"/>
    </row>
    <row r="598" spans="8:8" ht="15.75" customHeight="1" x14ac:dyDescent="0.2">
      <c r="H598" s="5"/>
    </row>
    <row r="599" spans="8:8" ht="15.75" customHeight="1" x14ac:dyDescent="0.2">
      <c r="H599" s="5"/>
    </row>
    <row r="600" spans="8:8" ht="15.75" customHeight="1" x14ac:dyDescent="0.2">
      <c r="H600" s="5"/>
    </row>
    <row r="601" spans="8:8" ht="15.75" customHeight="1" x14ac:dyDescent="0.2">
      <c r="H601" s="5"/>
    </row>
    <row r="602" spans="8:8" ht="15.75" customHeight="1" x14ac:dyDescent="0.2">
      <c r="H602" s="5"/>
    </row>
    <row r="603" spans="8:8" ht="15.75" customHeight="1" x14ac:dyDescent="0.2">
      <c r="H603" s="5"/>
    </row>
    <row r="604" spans="8:8" ht="15.75" customHeight="1" x14ac:dyDescent="0.2">
      <c r="H604" s="5"/>
    </row>
    <row r="605" spans="8:8" ht="15.75" customHeight="1" x14ac:dyDescent="0.2">
      <c r="H605" s="5"/>
    </row>
    <row r="606" spans="8:8" ht="15.75" customHeight="1" x14ac:dyDescent="0.2">
      <c r="H606" s="5"/>
    </row>
    <row r="607" spans="8:8" ht="15.75" customHeight="1" x14ac:dyDescent="0.2">
      <c r="H607" s="5"/>
    </row>
    <row r="608" spans="8:8" ht="15.75" customHeight="1" x14ac:dyDescent="0.2">
      <c r="H608" s="5"/>
    </row>
    <row r="609" spans="8:8" ht="15.75" customHeight="1" x14ac:dyDescent="0.2">
      <c r="H609" s="5"/>
    </row>
    <row r="610" spans="8:8" ht="15.75" customHeight="1" x14ac:dyDescent="0.2">
      <c r="H610" s="5"/>
    </row>
    <row r="611" spans="8:8" ht="15.75" customHeight="1" x14ac:dyDescent="0.2">
      <c r="H611" s="5"/>
    </row>
    <row r="612" spans="8:8" ht="15.75" customHeight="1" x14ac:dyDescent="0.2">
      <c r="H612" s="5"/>
    </row>
    <row r="613" spans="8:8" ht="15.75" customHeight="1" x14ac:dyDescent="0.2">
      <c r="H613" s="5"/>
    </row>
    <row r="614" spans="8:8" ht="15.75" customHeight="1" x14ac:dyDescent="0.2">
      <c r="H614" s="5"/>
    </row>
    <row r="615" spans="8:8" ht="15.75" customHeight="1" x14ac:dyDescent="0.2">
      <c r="H615" s="5"/>
    </row>
    <row r="616" spans="8:8" ht="15.75" customHeight="1" x14ac:dyDescent="0.2">
      <c r="H616" s="5"/>
    </row>
    <row r="617" spans="8:8" ht="15.75" customHeight="1" x14ac:dyDescent="0.2">
      <c r="H617" s="5"/>
    </row>
    <row r="618" spans="8:8" ht="15.75" customHeight="1" x14ac:dyDescent="0.2">
      <c r="H618" s="5"/>
    </row>
    <row r="619" spans="8:8" ht="15.75" customHeight="1" x14ac:dyDescent="0.2">
      <c r="H619" s="5"/>
    </row>
    <row r="620" spans="8:8" ht="15.75" customHeight="1" x14ac:dyDescent="0.2">
      <c r="H620" s="5"/>
    </row>
    <row r="621" spans="8:8" ht="15.75" customHeight="1" x14ac:dyDescent="0.2">
      <c r="H621" s="5"/>
    </row>
    <row r="622" spans="8:8" ht="15.75" customHeight="1" x14ac:dyDescent="0.2">
      <c r="H622" s="5"/>
    </row>
    <row r="623" spans="8:8" ht="15.75" customHeight="1" x14ac:dyDescent="0.2">
      <c r="H623" s="5"/>
    </row>
    <row r="624" spans="8:8" ht="15.75" customHeight="1" x14ac:dyDescent="0.2">
      <c r="H624" s="5"/>
    </row>
    <row r="625" spans="8:8" ht="15.75" customHeight="1" x14ac:dyDescent="0.2">
      <c r="H625" s="5"/>
    </row>
    <row r="626" spans="8:8" ht="15.75" customHeight="1" x14ac:dyDescent="0.2">
      <c r="H626" s="5"/>
    </row>
    <row r="627" spans="8:8" ht="15.75" customHeight="1" x14ac:dyDescent="0.2">
      <c r="H627" s="5"/>
    </row>
    <row r="628" spans="8:8" ht="15.75" customHeight="1" x14ac:dyDescent="0.2">
      <c r="H628" s="5"/>
    </row>
    <row r="629" spans="8:8" ht="15.75" customHeight="1" x14ac:dyDescent="0.2">
      <c r="H629" s="5"/>
    </row>
    <row r="630" spans="8:8" ht="15.75" customHeight="1" x14ac:dyDescent="0.2">
      <c r="H630" s="5"/>
    </row>
    <row r="631" spans="8:8" ht="15.75" customHeight="1" x14ac:dyDescent="0.2">
      <c r="H631" s="5"/>
    </row>
    <row r="632" spans="8:8" ht="15.75" customHeight="1" x14ac:dyDescent="0.2">
      <c r="H632" s="5"/>
    </row>
    <row r="633" spans="8:8" ht="15.75" customHeight="1" x14ac:dyDescent="0.2">
      <c r="H633" s="5"/>
    </row>
    <row r="634" spans="8:8" ht="15.75" customHeight="1" x14ac:dyDescent="0.2">
      <c r="H634" s="5"/>
    </row>
    <row r="635" spans="8:8" ht="15.75" customHeight="1" x14ac:dyDescent="0.2">
      <c r="H635" s="5"/>
    </row>
    <row r="636" spans="8:8" ht="15.75" customHeight="1" x14ac:dyDescent="0.2">
      <c r="H636" s="5"/>
    </row>
    <row r="637" spans="8:8" ht="15.75" customHeight="1" x14ac:dyDescent="0.2">
      <c r="H637" s="5"/>
    </row>
    <row r="638" spans="8:8" ht="15.75" customHeight="1" x14ac:dyDescent="0.2">
      <c r="H638" s="5"/>
    </row>
    <row r="639" spans="8:8" ht="15.75" customHeight="1" x14ac:dyDescent="0.2">
      <c r="H639" s="5"/>
    </row>
    <row r="640" spans="8:8" ht="15.75" customHeight="1" x14ac:dyDescent="0.2">
      <c r="H640" s="5"/>
    </row>
    <row r="641" spans="8:8" ht="15.75" customHeight="1" x14ac:dyDescent="0.2">
      <c r="H641" s="5"/>
    </row>
    <row r="642" spans="8:8" ht="15.75" customHeight="1" x14ac:dyDescent="0.2">
      <c r="H642" s="5"/>
    </row>
    <row r="643" spans="8:8" ht="15.75" customHeight="1" x14ac:dyDescent="0.2">
      <c r="H643" s="5"/>
    </row>
    <row r="644" spans="8:8" ht="15.75" customHeight="1" x14ac:dyDescent="0.2">
      <c r="H644" s="5"/>
    </row>
    <row r="645" spans="8:8" ht="15.75" customHeight="1" x14ac:dyDescent="0.2">
      <c r="H645" s="5"/>
    </row>
    <row r="646" spans="8:8" ht="15.75" customHeight="1" x14ac:dyDescent="0.2">
      <c r="H646" s="5"/>
    </row>
    <row r="647" spans="8:8" ht="15.75" customHeight="1" x14ac:dyDescent="0.2">
      <c r="H647" s="5"/>
    </row>
    <row r="648" spans="8:8" ht="15.75" customHeight="1" x14ac:dyDescent="0.2">
      <c r="H648" s="5"/>
    </row>
    <row r="649" spans="8:8" ht="15.75" customHeight="1" x14ac:dyDescent="0.2">
      <c r="H649" s="5"/>
    </row>
    <row r="650" spans="8:8" ht="15.75" customHeight="1" x14ac:dyDescent="0.2">
      <c r="H650" s="5"/>
    </row>
    <row r="651" spans="8:8" ht="15.75" customHeight="1" x14ac:dyDescent="0.2">
      <c r="H651" s="5"/>
    </row>
    <row r="652" spans="8:8" ht="15.75" customHeight="1" x14ac:dyDescent="0.2">
      <c r="H652" s="5"/>
    </row>
    <row r="653" spans="8:8" ht="15.75" customHeight="1" x14ac:dyDescent="0.2">
      <c r="H653" s="5"/>
    </row>
    <row r="654" spans="8:8" ht="15.75" customHeight="1" x14ac:dyDescent="0.2">
      <c r="H654" s="5"/>
    </row>
    <row r="655" spans="8:8" ht="15.75" customHeight="1" x14ac:dyDescent="0.2">
      <c r="H655" s="5"/>
    </row>
    <row r="656" spans="8:8" ht="15.75" customHeight="1" x14ac:dyDescent="0.2">
      <c r="H656" s="5"/>
    </row>
    <row r="657" spans="8:8" ht="15.75" customHeight="1" x14ac:dyDescent="0.2">
      <c r="H657" s="5"/>
    </row>
    <row r="658" spans="8:8" ht="15.75" customHeight="1" x14ac:dyDescent="0.2">
      <c r="H658" s="5"/>
    </row>
    <row r="659" spans="8:8" ht="15.75" customHeight="1" x14ac:dyDescent="0.2">
      <c r="H659" s="5"/>
    </row>
    <row r="660" spans="8:8" ht="15.75" customHeight="1" x14ac:dyDescent="0.2">
      <c r="H660" s="5"/>
    </row>
    <row r="661" spans="8:8" ht="15.75" customHeight="1" x14ac:dyDescent="0.2">
      <c r="H661" s="5"/>
    </row>
    <row r="662" spans="8:8" ht="15.75" customHeight="1" x14ac:dyDescent="0.2">
      <c r="H662" s="5"/>
    </row>
    <row r="663" spans="8:8" ht="15.75" customHeight="1" x14ac:dyDescent="0.2">
      <c r="H663" s="5"/>
    </row>
    <row r="664" spans="8:8" ht="15.75" customHeight="1" x14ac:dyDescent="0.2">
      <c r="H664" s="5"/>
    </row>
    <row r="665" spans="8:8" ht="15.75" customHeight="1" x14ac:dyDescent="0.2">
      <c r="H665" s="5"/>
    </row>
    <row r="666" spans="8:8" ht="15.75" customHeight="1" x14ac:dyDescent="0.2">
      <c r="H666" s="5"/>
    </row>
    <row r="667" spans="8:8" ht="15.75" customHeight="1" x14ac:dyDescent="0.2">
      <c r="H667" s="5"/>
    </row>
    <row r="668" spans="8:8" ht="15.75" customHeight="1" x14ac:dyDescent="0.2">
      <c r="H668" s="5"/>
    </row>
    <row r="669" spans="8:8" ht="15.75" customHeight="1" x14ac:dyDescent="0.2">
      <c r="H669" s="5"/>
    </row>
    <row r="670" spans="8:8" ht="15.75" customHeight="1" x14ac:dyDescent="0.2">
      <c r="H670" s="5"/>
    </row>
    <row r="671" spans="8:8" ht="15.75" customHeight="1" x14ac:dyDescent="0.2">
      <c r="H671" s="5"/>
    </row>
    <row r="672" spans="8:8" ht="15.75" customHeight="1" x14ac:dyDescent="0.2">
      <c r="H672" s="5"/>
    </row>
    <row r="673" spans="8:8" ht="15.75" customHeight="1" x14ac:dyDescent="0.2">
      <c r="H673" s="5"/>
    </row>
    <row r="674" spans="8:8" ht="15.75" customHeight="1" x14ac:dyDescent="0.2">
      <c r="H674" s="5"/>
    </row>
    <row r="675" spans="8:8" ht="15.75" customHeight="1" x14ac:dyDescent="0.2">
      <c r="H675" s="5"/>
    </row>
    <row r="676" spans="8:8" ht="15.75" customHeight="1" x14ac:dyDescent="0.2">
      <c r="H676" s="5"/>
    </row>
    <row r="677" spans="8:8" ht="15.75" customHeight="1" x14ac:dyDescent="0.2">
      <c r="H677" s="5"/>
    </row>
    <row r="678" spans="8:8" ht="15.75" customHeight="1" x14ac:dyDescent="0.2">
      <c r="H678" s="5"/>
    </row>
    <row r="679" spans="8:8" ht="15.75" customHeight="1" x14ac:dyDescent="0.2">
      <c r="H679" s="5"/>
    </row>
    <row r="680" spans="8:8" ht="15.75" customHeight="1" x14ac:dyDescent="0.2">
      <c r="H680" s="5"/>
    </row>
    <row r="681" spans="8:8" ht="15.75" customHeight="1" x14ac:dyDescent="0.2">
      <c r="H681" s="5"/>
    </row>
    <row r="682" spans="8:8" ht="15.75" customHeight="1" x14ac:dyDescent="0.2">
      <c r="H682" s="5"/>
    </row>
    <row r="683" spans="8:8" ht="15.75" customHeight="1" x14ac:dyDescent="0.2">
      <c r="H683" s="5"/>
    </row>
    <row r="684" spans="8:8" ht="15.75" customHeight="1" x14ac:dyDescent="0.2">
      <c r="H684" s="5"/>
    </row>
    <row r="685" spans="8:8" ht="15.75" customHeight="1" x14ac:dyDescent="0.2">
      <c r="H685" s="5"/>
    </row>
    <row r="686" spans="8:8" ht="15.75" customHeight="1" x14ac:dyDescent="0.2">
      <c r="H686" s="5"/>
    </row>
    <row r="687" spans="8:8" ht="15.75" customHeight="1" x14ac:dyDescent="0.2">
      <c r="H687" s="5"/>
    </row>
    <row r="688" spans="8:8" ht="15.75" customHeight="1" x14ac:dyDescent="0.2">
      <c r="H688" s="5"/>
    </row>
    <row r="689" spans="8:8" ht="15.75" customHeight="1" x14ac:dyDescent="0.2">
      <c r="H689" s="5"/>
    </row>
    <row r="690" spans="8:8" ht="15.75" customHeight="1" x14ac:dyDescent="0.2">
      <c r="H690" s="5"/>
    </row>
    <row r="691" spans="8:8" ht="15.75" customHeight="1" x14ac:dyDescent="0.2">
      <c r="H691" s="5"/>
    </row>
    <row r="692" spans="8:8" ht="15.75" customHeight="1" x14ac:dyDescent="0.2">
      <c r="H692" s="5"/>
    </row>
    <row r="693" spans="8:8" ht="15.75" customHeight="1" x14ac:dyDescent="0.2">
      <c r="H693" s="5"/>
    </row>
    <row r="694" spans="8:8" ht="15.75" customHeight="1" x14ac:dyDescent="0.2">
      <c r="H694" s="5"/>
    </row>
    <row r="695" spans="8:8" ht="15.75" customHeight="1" x14ac:dyDescent="0.2">
      <c r="H695" s="5"/>
    </row>
    <row r="696" spans="8:8" ht="15.75" customHeight="1" x14ac:dyDescent="0.2">
      <c r="H696" s="5"/>
    </row>
    <row r="697" spans="8:8" ht="15.75" customHeight="1" x14ac:dyDescent="0.2">
      <c r="H697" s="5"/>
    </row>
    <row r="698" spans="8:8" ht="15.75" customHeight="1" x14ac:dyDescent="0.2">
      <c r="H698" s="5"/>
    </row>
    <row r="699" spans="8:8" ht="15.75" customHeight="1" x14ac:dyDescent="0.2">
      <c r="H699" s="5"/>
    </row>
    <row r="700" spans="8:8" ht="15.75" customHeight="1" x14ac:dyDescent="0.2">
      <c r="H700" s="5"/>
    </row>
    <row r="701" spans="8:8" ht="15.75" customHeight="1" x14ac:dyDescent="0.2">
      <c r="H701" s="5"/>
    </row>
    <row r="702" spans="8:8" ht="15.75" customHeight="1" x14ac:dyDescent="0.2">
      <c r="H702" s="5"/>
    </row>
    <row r="703" spans="8:8" ht="15.75" customHeight="1" x14ac:dyDescent="0.2">
      <c r="H703" s="5"/>
    </row>
    <row r="704" spans="8:8" ht="15.75" customHeight="1" x14ac:dyDescent="0.2">
      <c r="H704" s="5"/>
    </row>
    <row r="705" spans="8:8" ht="15.75" customHeight="1" x14ac:dyDescent="0.2">
      <c r="H705" s="5"/>
    </row>
    <row r="706" spans="8:8" ht="15.75" customHeight="1" x14ac:dyDescent="0.2">
      <c r="H706" s="5"/>
    </row>
    <row r="707" spans="8:8" ht="15.75" customHeight="1" x14ac:dyDescent="0.2">
      <c r="H707" s="5"/>
    </row>
    <row r="708" spans="8:8" ht="15.75" customHeight="1" x14ac:dyDescent="0.2">
      <c r="H708" s="5"/>
    </row>
    <row r="709" spans="8:8" ht="15.75" customHeight="1" x14ac:dyDescent="0.2">
      <c r="H709" s="5"/>
    </row>
    <row r="710" spans="8:8" ht="15.75" customHeight="1" x14ac:dyDescent="0.2">
      <c r="H710" s="5"/>
    </row>
    <row r="711" spans="8:8" ht="15.75" customHeight="1" x14ac:dyDescent="0.2">
      <c r="H711" s="5"/>
    </row>
    <row r="712" spans="8:8" ht="15.75" customHeight="1" x14ac:dyDescent="0.2">
      <c r="H712" s="5"/>
    </row>
    <row r="713" spans="8:8" ht="15.75" customHeight="1" x14ac:dyDescent="0.2">
      <c r="H713" s="5"/>
    </row>
    <row r="714" spans="8:8" ht="15.75" customHeight="1" x14ac:dyDescent="0.2">
      <c r="H714" s="5"/>
    </row>
    <row r="715" spans="8:8" ht="15.75" customHeight="1" x14ac:dyDescent="0.2">
      <c r="H715" s="5"/>
    </row>
    <row r="716" spans="8:8" ht="15.75" customHeight="1" x14ac:dyDescent="0.2">
      <c r="H716" s="5"/>
    </row>
    <row r="717" spans="8:8" ht="15.75" customHeight="1" x14ac:dyDescent="0.2">
      <c r="H717" s="5"/>
    </row>
    <row r="718" spans="8:8" ht="15.75" customHeight="1" x14ac:dyDescent="0.2">
      <c r="H718" s="5"/>
    </row>
    <row r="719" spans="8:8" ht="15.75" customHeight="1" x14ac:dyDescent="0.2">
      <c r="H719" s="5"/>
    </row>
    <row r="720" spans="8:8" ht="15.75" customHeight="1" x14ac:dyDescent="0.2">
      <c r="H720" s="5"/>
    </row>
    <row r="721" spans="8:8" ht="15.75" customHeight="1" x14ac:dyDescent="0.2">
      <c r="H721" s="5"/>
    </row>
    <row r="722" spans="8:8" ht="15.75" customHeight="1" x14ac:dyDescent="0.2">
      <c r="H722" s="5"/>
    </row>
    <row r="723" spans="8:8" ht="15.75" customHeight="1" x14ac:dyDescent="0.2">
      <c r="H723" s="5"/>
    </row>
    <row r="724" spans="8:8" ht="15.75" customHeight="1" x14ac:dyDescent="0.2">
      <c r="H724" s="5"/>
    </row>
    <row r="725" spans="8:8" ht="15.75" customHeight="1" x14ac:dyDescent="0.2">
      <c r="H725" s="5"/>
    </row>
    <row r="726" spans="8:8" ht="15.75" customHeight="1" x14ac:dyDescent="0.2">
      <c r="H726" s="5"/>
    </row>
    <row r="727" spans="8:8" ht="15.75" customHeight="1" x14ac:dyDescent="0.2">
      <c r="H727" s="5"/>
    </row>
    <row r="728" spans="8:8" ht="15.75" customHeight="1" x14ac:dyDescent="0.2">
      <c r="H728" s="5"/>
    </row>
    <row r="729" spans="8:8" ht="15.75" customHeight="1" x14ac:dyDescent="0.2">
      <c r="H729" s="5"/>
    </row>
    <row r="730" spans="8:8" ht="15.75" customHeight="1" x14ac:dyDescent="0.2">
      <c r="H730" s="5"/>
    </row>
    <row r="731" spans="8:8" ht="15.75" customHeight="1" x14ac:dyDescent="0.2">
      <c r="H731" s="5"/>
    </row>
    <row r="732" spans="8:8" ht="15.75" customHeight="1" x14ac:dyDescent="0.2">
      <c r="H732" s="5"/>
    </row>
    <row r="733" spans="8:8" ht="15.75" customHeight="1" x14ac:dyDescent="0.2">
      <c r="H733" s="5"/>
    </row>
    <row r="734" spans="8:8" ht="15.75" customHeight="1" x14ac:dyDescent="0.2">
      <c r="H734" s="5"/>
    </row>
    <row r="735" spans="8:8" ht="15.75" customHeight="1" x14ac:dyDescent="0.2">
      <c r="H735" s="5"/>
    </row>
    <row r="736" spans="8:8" ht="15.75" customHeight="1" x14ac:dyDescent="0.2">
      <c r="H736" s="5"/>
    </row>
    <row r="737" spans="8:8" ht="15.75" customHeight="1" x14ac:dyDescent="0.2">
      <c r="H737" s="5"/>
    </row>
    <row r="738" spans="8:8" ht="15.75" customHeight="1" x14ac:dyDescent="0.2">
      <c r="H738" s="5"/>
    </row>
    <row r="739" spans="8:8" ht="15.75" customHeight="1" x14ac:dyDescent="0.2">
      <c r="H739" s="5"/>
    </row>
    <row r="740" spans="8:8" ht="15.75" customHeight="1" x14ac:dyDescent="0.2">
      <c r="H740" s="5"/>
    </row>
    <row r="741" spans="8:8" ht="15.75" customHeight="1" x14ac:dyDescent="0.2">
      <c r="H741" s="5"/>
    </row>
    <row r="742" spans="8:8" ht="15.75" customHeight="1" x14ac:dyDescent="0.2">
      <c r="H742" s="5"/>
    </row>
    <row r="743" spans="8:8" ht="15.75" customHeight="1" x14ac:dyDescent="0.2">
      <c r="H743" s="5"/>
    </row>
    <row r="744" spans="8:8" ht="15.75" customHeight="1" x14ac:dyDescent="0.2">
      <c r="H744" s="5"/>
    </row>
    <row r="745" spans="8:8" ht="15.75" customHeight="1" x14ac:dyDescent="0.2">
      <c r="H745" s="5"/>
    </row>
    <row r="746" spans="8:8" ht="15.75" customHeight="1" x14ac:dyDescent="0.2">
      <c r="H746" s="5"/>
    </row>
    <row r="747" spans="8:8" ht="15.75" customHeight="1" x14ac:dyDescent="0.2">
      <c r="H747" s="5"/>
    </row>
    <row r="748" spans="8:8" ht="15.75" customHeight="1" x14ac:dyDescent="0.2">
      <c r="H748" s="5"/>
    </row>
    <row r="749" spans="8:8" ht="15.75" customHeight="1" x14ac:dyDescent="0.2">
      <c r="H749" s="5"/>
    </row>
    <row r="750" spans="8:8" ht="15.75" customHeight="1" x14ac:dyDescent="0.2">
      <c r="H750" s="5"/>
    </row>
    <row r="751" spans="8:8" ht="15.75" customHeight="1" x14ac:dyDescent="0.2">
      <c r="H751" s="5"/>
    </row>
    <row r="752" spans="8:8" ht="15.75" customHeight="1" x14ac:dyDescent="0.2">
      <c r="H752" s="5"/>
    </row>
    <row r="753" spans="8:8" ht="15.75" customHeight="1" x14ac:dyDescent="0.2">
      <c r="H753" s="5"/>
    </row>
    <row r="754" spans="8:8" ht="15.75" customHeight="1" x14ac:dyDescent="0.2">
      <c r="H754" s="5"/>
    </row>
    <row r="755" spans="8:8" ht="15.75" customHeight="1" x14ac:dyDescent="0.2">
      <c r="H755" s="5"/>
    </row>
    <row r="756" spans="8:8" ht="15.75" customHeight="1" x14ac:dyDescent="0.2">
      <c r="H756" s="5"/>
    </row>
    <row r="757" spans="8:8" ht="15.75" customHeight="1" x14ac:dyDescent="0.2">
      <c r="H757" s="5"/>
    </row>
    <row r="758" spans="8:8" ht="15.75" customHeight="1" x14ac:dyDescent="0.2">
      <c r="H758" s="5"/>
    </row>
    <row r="759" spans="8:8" ht="15.75" customHeight="1" x14ac:dyDescent="0.2">
      <c r="H759" s="5"/>
    </row>
    <row r="760" spans="8:8" ht="15.75" customHeight="1" x14ac:dyDescent="0.2">
      <c r="H760" s="5"/>
    </row>
    <row r="761" spans="8:8" ht="15.75" customHeight="1" x14ac:dyDescent="0.2">
      <c r="H761" s="5"/>
    </row>
    <row r="762" spans="8:8" ht="15.75" customHeight="1" x14ac:dyDescent="0.2">
      <c r="H762" s="5"/>
    </row>
    <row r="763" spans="8:8" ht="15.75" customHeight="1" x14ac:dyDescent="0.2">
      <c r="H763" s="5"/>
    </row>
    <row r="764" spans="8:8" ht="15.75" customHeight="1" x14ac:dyDescent="0.2">
      <c r="H764" s="5"/>
    </row>
    <row r="765" spans="8:8" ht="15.75" customHeight="1" x14ac:dyDescent="0.2">
      <c r="H765" s="5"/>
    </row>
    <row r="766" spans="8:8" ht="15.75" customHeight="1" x14ac:dyDescent="0.2">
      <c r="H766" s="5"/>
    </row>
    <row r="767" spans="8:8" ht="15.75" customHeight="1" x14ac:dyDescent="0.2">
      <c r="H767" s="5"/>
    </row>
    <row r="768" spans="8:8" ht="15.75" customHeight="1" x14ac:dyDescent="0.2">
      <c r="H768" s="5"/>
    </row>
    <row r="769" spans="8:8" ht="15.75" customHeight="1" x14ac:dyDescent="0.2">
      <c r="H769" s="5"/>
    </row>
    <row r="770" spans="8:8" ht="15.75" customHeight="1" x14ac:dyDescent="0.2">
      <c r="H770" s="5"/>
    </row>
    <row r="771" spans="8:8" ht="15.75" customHeight="1" x14ac:dyDescent="0.2">
      <c r="H771" s="5"/>
    </row>
    <row r="772" spans="8:8" ht="15.75" customHeight="1" x14ac:dyDescent="0.2">
      <c r="H772" s="5"/>
    </row>
    <row r="773" spans="8:8" ht="15.75" customHeight="1" x14ac:dyDescent="0.2">
      <c r="H773" s="5"/>
    </row>
    <row r="774" spans="8:8" ht="15.75" customHeight="1" x14ac:dyDescent="0.2">
      <c r="H774" s="5"/>
    </row>
    <row r="775" spans="8:8" ht="15.75" customHeight="1" x14ac:dyDescent="0.2">
      <c r="H775" s="5"/>
    </row>
    <row r="776" spans="8:8" ht="15.75" customHeight="1" x14ac:dyDescent="0.2">
      <c r="H776" s="5"/>
    </row>
    <row r="777" spans="8:8" ht="15.75" customHeight="1" x14ac:dyDescent="0.2">
      <c r="H777" s="5"/>
    </row>
    <row r="778" spans="8:8" ht="15.75" customHeight="1" x14ac:dyDescent="0.2">
      <c r="H778" s="5"/>
    </row>
    <row r="779" spans="8:8" ht="15.75" customHeight="1" x14ac:dyDescent="0.2">
      <c r="H779" s="5"/>
    </row>
    <row r="780" spans="8:8" ht="15.75" customHeight="1" x14ac:dyDescent="0.2">
      <c r="H780" s="5"/>
    </row>
    <row r="781" spans="8:8" ht="15.75" customHeight="1" x14ac:dyDescent="0.2">
      <c r="H781" s="5"/>
    </row>
    <row r="782" spans="8:8" ht="15.75" customHeight="1" x14ac:dyDescent="0.2">
      <c r="H782" s="5"/>
    </row>
    <row r="783" spans="8:8" ht="15.75" customHeight="1" x14ac:dyDescent="0.2">
      <c r="H783" s="5"/>
    </row>
    <row r="784" spans="8:8" ht="15.75" customHeight="1" x14ac:dyDescent="0.2">
      <c r="H784" s="5"/>
    </row>
    <row r="785" spans="8:8" ht="15.75" customHeight="1" x14ac:dyDescent="0.2">
      <c r="H785" s="5"/>
    </row>
    <row r="786" spans="8:8" ht="15.75" customHeight="1" x14ac:dyDescent="0.2">
      <c r="H786" s="5"/>
    </row>
    <row r="787" spans="8:8" ht="15.75" customHeight="1" x14ac:dyDescent="0.2">
      <c r="H787" s="5"/>
    </row>
    <row r="788" spans="8:8" ht="15.75" customHeight="1" x14ac:dyDescent="0.2">
      <c r="H788" s="5"/>
    </row>
    <row r="789" spans="8:8" ht="15.75" customHeight="1" x14ac:dyDescent="0.2">
      <c r="H789" s="5"/>
    </row>
    <row r="790" spans="8:8" ht="15.75" customHeight="1" x14ac:dyDescent="0.2">
      <c r="H790" s="5"/>
    </row>
    <row r="791" spans="8:8" ht="15.75" customHeight="1" x14ac:dyDescent="0.2">
      <c r="H791" s="5"/>
    </row>
    <row r="792" spans="8:8" ht="15.75" customHeight="1" x14ac:dyDescent="0.2">
      <c r="H792" s="5"/>
    </row>
    <row r="793" spans="8:8" ht="15.75" customHeight="1" x14ac:dyDescent="0.2">
      <c r="H793" s="5"/>
    </row>
    <row r="794" spans="8:8" ht="15.75" customHeight="1" x14ac:dyDescent="0.2">
      <c r="H794" s="5"/>
    </row>
    <row r="795" spans="8:8" ht="15.75" customHeight="1" x14ac:dyDescent="0.2">
      <c r="H795" s="5"/>
    </row>
    <row r="796" spans="8:8" ht="15.75" customHeight="1" x14ac:dyDescent="0.2">
      <c r="H796" s="5"/>
    </row>
    <row r="797" spans="8:8" ht="15.75" customHeight="1" x14ac:dyDescent="0.2">
      <c r="H797" s="5"/>
    </row>
    <row r="798" spans="8:8" ht="15.75" customHeight="1" x14ac:dyDescent="0.2">
      <c r="H798" s="5"/>
    </row>
    <row r="799" spans="8:8" ht="15.75" customHeight="1" x14ac:dyDescent="0.2">
      <c r="H799" s="5"/>
    </row>
    <row r="800" spans="8:8" ht="15.75" customHeight="1" x14ac:dyDescent="0.2">
      <c r="H800" s="5"/>
    </row>
    <row r="801" spans="8:8" ht="15.75" customHeight="1" x14ac:dyDescent="0.2">
      <c r="H801" s="5"/>
    </row>
    <row r="802" spans="8:8" ht="15.75" customHeight="1" x14ac:dyDescent="0.2">
      <c r="H802" s="5"/>
    </row>
    <row r="803" spans="8:8" ht="15.75" customHeight="1" x14ac:dyDescent="0.2">
      <c r="H803" s="5"/>
    </row>
    <row r="804" spans="8:8" ht="15.75" customHeight="1" x14ac:dyDescent="0.2">
      <c r="H804" s="5"/>
    </row>
    <row r="805" spans="8:8" ht="15.75" customHeight="1" x14ac:dyDescent="0.2">
      <c r="H805" s="5"/>
    </row>
    <row r="806" spans="8:8" ht="15.75" customHeight="1" x14ac:dyDescent="0.2">
      <c r="H806" s="5"/>
    </row>
    <row r="807" spans="8:8" ht="15.75" customHeight="1" x14ac:dyDescent="0.2">
      <c r="H807" s="5"/>
    </row>
    <row r="808" spans="8:8" ht="15.75" customHeight="1" x14ac:dyDescent="0.2">
      <c r="H808" s="5"/>
    </row>
    <row r="809" spans="8:8" ht="15.75" customHeight="1" x14ac:dyDescent="0.2">
      <c r="H809" s="5"/>
    </row>
    <row r="810" spans="8:8" ht="15.75" customHeight="1" x14ac:dyDescent="0.2">
      <c r="H810" s="5"/>
    </row>
    <row r="811" spans="8:8" ht="15.75" customHeight="1" x14ac:dyDescent="0.2">
      <c r="H811" s="5"/>
    </row>
    <row r="812" spans="8:8" ht="15.75" customHeight="1" x14ac:dyDescent="0.2">
      <c r="H812" s="5"/>
    </row>
    <row r="813" spans="8:8" ht="15.75" customHeight="1" x14ac:dyDescent="0.2">
      <c r="H813" s="5"/>
    </row>
    <row r="814" spans="8:8" ht="15.75" customHeight="1" x14ac:dyDescent="0.2">
      <c r="H814" s="5"/>
    </row>
    <row r="815" spans="8:8" ht="15.75" customHeight="1" x14ac:dyDescent="0.2">
      <c r="H815" s="5"/>
    </row>
    <row r="816" spans="8:8" ht="15.75" customHeight="1" x14ac:dyDescent="0.2">
      <c r="H816" s="5"/>
    </row>
    <row r="817" spans="8:8" ht="15.75" customHeight="1" x14ac:dyDescent="0.2">
      <c r="H817" s="5"/>
    </row>
    <row r="818" spans="8:8" ht="15.75" customHeight="1" x14ac:dyDescent="0.2">
      <c r="H818" s="5"/>
    </row>
    <row r="819" spans="8:8" ht="15.75" customHeight="1" x14ac:dyDescent="0.2">
      <c r="H819" s="5"/>
    </row>
    <row r="820" spans="8:8" ht="15.75" customHeight="1" x14ac:dyDescent="0.2">
      <c r="H820" s="5"/>
    </row>
    <row r="821" spans="8:8" ht="15.75" customHeight="1" x14ac:dyDescent="0.2">
      <c r="H821" s="5"/>
    </row>
    <row r="822" spans="8:8" ht="15.75" customHeight="1" x14ac:dyDescent="0.2">
      <c r="H822" s="5"/>
    </row>
    <row r="823" spans="8:8" ht="15.75" customHeight="1" x14ac:dyDescent="0.2">
      <c r="H823" s="5"/>
    </row>
    <row r="824" spans="8:8" ht="15.75" customHeight="1" x14ac:dyDescent="0.2">
      <c r="H824" s="5"/>
    </row>
    <row r="825" spans="8:8" ht="15.75" customHeight="1" x14ac:dyDescent="0.2">
      <c r="H825" s="5"/>
    </row>
    <row r="826" spans="8:8" ht="15.75" customHeight="1" x14ac:dyDescent="0.2">
      <c r="H826" s="5"/>
    </row>
    <row r="827" spans="8:8" ht="15.75" customHeight="1" x14ac:dyDescent="0.2">
      <c r="H827" s="5"/>
    </row>
    <row r="828" spans="8:8" ht="15.75" customHeight="1" x14ac:dyDescent="0.2">
      <c r="H828" s="5"/>
    </row>
    <row r="829" spans="8:8" ht="15.75" customHeight="1" x14ac:dyDescent="0.2">
      <c r="H829" s="5"/>
    </row>
    <row r="830" spans="8:8" ht="15.75" customHeight="1" x14ac:dyDescent="0.2">
      <c r="H830" s="5"/>
    </row>
    <row r="831" spans="8:8" ht="15.75" customHeight="1" x14ac:dyDescent="0.2">
      <c r="H831" s="5"/>
    </row>
    <row r="832" spans="8:8" ht="15.75" customHeight="1" x14ac:dyDescent="0.2">
      <c r="H832" s="5"/>
    </row>
    <row r="833" spans="8:8" ht="15.75" customHeight="1" x14ac:dyDescent="0.2">
      <c r="H833" s="5"/>
    </row>
    <row r="834" spans="8:8" ht="15.75" customHeight="1" x14ac:dyDescent="0.2">
      <c r="H834" s="5"/>
    </row>
    <row r="835" spans="8:8" ht="15.75" customHeight="1" x14ac:dyDescent="0.2">
      <c r="H835" s="5"/>
    </row>
    <row r="836" spans="8:8" ht="15.75" customHeight="1" x14ac:dyDescent="0.2">
      <c r="H836" s="5"/>
    </row>
    <row r="837" spans="8:8" ht="15.75" customHeight="1" x14ac:dyDescent="0.2">
      <c r="H837" s="5"/>
    </row>
    <row r="838" spans="8:8" ht="15.75" customHeight="1" x14ac:dyDescent="0.2">
      <c r="H838" s="5"/>
    </row>
    <row r="839" spans="8:8" ht="15.75" customHeight="1" x14ac:dyDescent="0.2">
      <c r="H839" s="5"/>
    </row>
    <row r="840" spans="8:8" ht="15.75" customHeight="1" x14ac:dyDescent="0.2">
      <c r="H840" s="5"/>
    </row>
    <row r="841" spans="8:8" ht="15.75" customHeight="1" x14ac:dyDescent="0.2">
      <c r="H841" s="5"/>
    </row>
    <row r="842" spans="8:8" ht="15.75" customHeight="1" x14ac:dyDescent="0.2">
      <c r="H842" s="5"/>
    </row>
    <row r="843" spans="8:8" ht="15.75" customHeight="1" x14ac:dyDescent="0.2">
      <c r="H843" s="5"/>
    </row>
    <row r="844" spans="8:8" ht="15.75" customHeight="1" x14ac:dyDescent="0.2">
      <c r="H844" s="5"/>
    </row>
    <row r="845" spans="8:8" ht="15.75" customHeight="1" x14ac:dyDescent="0.2">
      <c r="H845" s="5"/>
    </row>
    <row r="846" spans="8:8" ht="15.75" customHeight="1" x14ac:dyDescent="0.2">
      <c r="H846" s="5"/>
    </row>
    <row r="847" spans="8:8" ht="15.75" customHeight="1" x14ac:dyDescent="0.2">
      <c r="H847" s="5"/>
    </row>
    <row r="848" spans="8:8" ht="15.75" customHeight="1" x14ac:dyDescent="0.2">
      <c r="H848" s="5"/>
    </row>
    <row r="849" spans="8:8" ht="15.75" customHeight="1" x14ac:dyDescent="0.2">
      <c r="H849" s="5"/>
    </row>
    <row r="850" spans="8:8" ht="15.75" customHeight="1" x14ac:dyDescent="0.2">
      <c r="H850" s="5"/>
    </row>
    <row r="851" spans="8:8" ht="15.75" customHeight="1" x14ac:dyDescent="0.2">
      <c r="H851" s="5"/>
    </row>
    <row r="852" spans="8:8" ht="15.75" customHeight="1" x14ac:dyDescent="0.2">
      <c r="H852" s="5"/>
    </row>
    <row r="853" spans="8:8" ht="15.75" customHeight="1" x14ac:dyDescent="0.2">
      <c r="H853" s="5"/>
    </row>
    <row r="854" spans="8:8" ht="15.75" customHeight="1" x14ac:dyDescent="0.2">
      <c r="H854" s="5"/>
    </row>
    <row r="855" spans="8:8" ht="15.75" customHeight="1" x14ac:dyDescent="0.2">
      <c r="H855" s="5"/>
    </row>
    <row r="856" spans="8:8" ht="15.75" customHeight="1" x14ac:dyDescent="0.2">
      <c r="H856" s="5"/>
    </row>
    <row r="857" spans="8:8" ht="15.75" customHeight="1" x14ac:dyDescent="0.2">
      <c r="H857" s="5"/>
    </row>
    <row r="858" spans="8:8" ht="15.75" customHeight="1" x14ac:dyDescent="0.2">
      <c r="H858" s="5"/>
    </row>
    <row r="859" spans="8:8" ht="15.75" customHeight="1" x14ac:dyDescent="0.2">
      <c r="H859" s="5"/>
    </row>
    <row r="860" spans="8:8" ht="15.75" customHeight="1" x14ac:dyDescent="0.2">
      <c r="H860" s="5"/>
    </row>
    <row r="861" spans="8:8" ht="15.75" customHeight="1" x14ac:dyDescent="0.2">
      <c r="H861" s="5"/>
    </row>
    <row r="862" spans="8:8" ht="15.75" customHeight="1" x14ac:dyDescent="0.2">
      <c r="H862" s="5"/>
    </row>
    <row r="863" spans="8:8" ht="15.75" customHeight="1" x14ac:dyDescent="0.2">
      <c r="H863" s="5"/>
    </row>
    <row r="864" spans="8:8" ht="15.75" customHeight="1" x14ac:dyDescent="0.2">
      <c r="H864" s="5"/>
    </row>
    <row r="865" spans="8:8" ht="15.75" customHeight="1" x14ac:dyDescent="0.2">
      <c r="H865" s="5"/>
    </row>
    <row r="866" spans="8:8" ht="15.75" customHeight="1" x14ac:dyDescent="0.2">
      <c r="H866" s="5"/>
    </row>
    <row r="867" spans="8:8" ht="15.75" customHeight="1" x14ac:dyDescent="0.2">
      <c r="H867" s="5"/>
    </row>
    <row r="868" spans="8:8" ht="15.75" customHeight="1" x14ac:dyDescent="0.2">
      <c r="H868" s="5"/>
    </row>
    <row r="869" spans="8:8" ht="15.75" customHeight="1" x14ac:dyDescent="0.2">
      <c r="H869" s="5"/>
    </row>
    <row r="870" spans="8:8" ht="15.75" customHeight="1" x14ac:dyDescent="0.2">
      <c r="H870" s="5"/>
    </row>
    <row r="871" spans="8:8" ht="15.75" customHeight="1" x14ac:dyDescent="0.2">
      <c r="H871" s="5"/>
    </row>
    <row r="872" spans="8:8" ht="15.75" customHeight="1" x14ac:dyDescent="0.2">
      <c r="H872" s="5"/>
    </row>
    <row r="873" spans="8:8" ht="15.75" customHeight="1" x14ac:dyDescent="0.2">
      <c r="H873" s="5"/>
    </row>
    <row r="874" spans="8:8" ht="15.75" customHeight="1" x14ac:dyDescent="0.2">
      <c r="H874" s="5"/>
    </row>
    <row r="875" spans="8:8" ht="15.75" customHeight="1" x14ac:dyDescent="0.2">
      <c r="H875" s="5"/>
    </row>
    <row r="876" spans="8:8" ht="15.75" customHeight="1" x14ac:dyDescent="0.2">
      <c r="H876" s="5"/>
    </row>
    <row r="877" spans="8:8" ht="15.75" customHeight="1" x14ac:dyDescent="0.2">
      <c r="H877" s="5"/>
    </row>
    <row r="878" spans="8:8" ht="15.75" customHeight="1" x14ac:dyDescent="0.2">
      <c r="H878" s="5"/>
    </row>
    <row r="879" spans="8:8" ht="15.75" customHeight="1" x14ac:dyDescent="0.2">
      <c r="H879" s="5"/>
    </row>
    <row r="880" spans="8:8" ht="15.75" customHeight="1" x14ac:dyDescent="0.2">
      <c r="H880" s="5"/>
    </row>
    <row r="881" spans="8:8" ht="15.75" customHeight="1" x14ac:dyDescent="0.2">
      <c r="H881" s="5"/>
    </row>
    <row r="882" spans="8:8" ht="15.75" customHeight="1" x14ac:dyDescent="0.2">
      <c r="H882" s="5"/>
    </row>
    <row r="883" spans="8:8" ht="15.75" customHeight="1" x14ac:dyDescent="0.2">
      <c r="H883" s="5"/>
    </row>
    <row r="884" spans="8:8" ht="15.75" customHeight="1" x14ac:dyDescent="0.2">
      <c r="H884" s="5"/>
    </row>
    <row r="885" spans="8:8" ht="15.75" customHeight="1" x14ac:dyDescent="0.2">
      <c r="H885" s="5"/>
    </row>
    <row r="886" spans="8:8" ht="15.75" customHeight="1" x14ac:dyDescent="0.2">
      <c r="H886" s="5"/>
    </row>
    <row r="887" spans="8:8" ht="15.75" customHeight="1" x14ac:dyDescent="0.2">
      <c r="H887" s="5"/>
    </row>
    <row r="888" spans="8:8" ht="15.75" customHeight="1" x14ac:dyDescent="0.2">
      <c r="H888" s="5"/>
    </row>
    <row r="889" spans="8:8" ht="15.75" customHeight="1" x14ac:dyDescent="0.2">
      <c r="H889" s="5"/>
    </row>
    <row r="890" spans="8:8" ht="15.75" customHeight="1" x14ac:dyDescent="0.2">
      <c r="H890" s="5"/>
    </row>
    <row r="891" spans="8:8" ht="15.75" customHeight="1" x14ac:dyDescent="0.2">
      <c r="H891" s="5"/>
    </row>
    <row r="892" spans="8:8" ht="15.75" customHeight="1" x14ac:dyDescent="0.2">
      <c r="H892" s="5"/>
    </row>
    <row r="893" spans="8:8" ht="15.75" customHeight="1" x14ac:dyDescent="0.2">
      <c r="H893" s="5"/>
    </row>
    <row r="894" spans="8:8" ht="15.75" customHeight="1" x14ac:dyDescent="0.2">
      <c r="H894" s="5"/>
    </row>
    <row r="895" spans="8:8" ht="15.75" customHeight="1" x14ac:dyDescent="0.2">
      <c r="H895" s="5"/>
    </row>
    <row r="896" spans="8:8" ht="15.75" customHeight="1" x14ac:dyDescent="0.2">
      <c r="H896" s="5"/>
    </row>
    <row r="897" spans="8:8" ht="15.75" customHeight="1" x14ac:dyDescent="0.2">
      <c r="H897" s="5"/>
    </row>
    <row r="898" spans="8:8" ht="15.75" customHeight="1" x14ac:dyDescent="0.2">
      <c r="H898" s="5"/>
    </row>
    <row r="899" spans="8:8" ht="15.75" customHeight="1" x14ac:dyDescent="0.2">
      <c r="H899" s="5"/>
    </row>
    <row r="900" spans="8:8" ht="15.75" customHeight="1" x14ac:dyDescent="0.2">
      <c r="H900" s="5"/>
    </row>
    <row r="901" spans="8:8" ht="15.75" customHeight="1" x14ac:dyDescent="0.2">
      <c r="H901" s="5"/>
    </row>
    <row r="902" spans="8:8" ht="15.75" customHeight="1" x14ac:dyDescent="0.2">
      <c r="H902" s="5"/>
    </row>
    <row r="903" spans="8:8" ht="15.75" customHeight="1" x14ac:dyDescent="0.2">
      <c r="H903" s="5"/>
    </row>
    <row r="904" spans="8:8" ht="15.75" customHeight="1" x14ac:dyDescent="0.2">
      <c r="H904" s="5"/>
    </row>
    <row r="905" spans="8:8" ht="15.75" customHeight="1" x14ac:dyDescent="0.2">
      <c r="H905" s="5"/>
    </row>
    <row r="906" spans="8:8" ht="15.75" customHeight="1" x14ac:dyDescent="0.2">
      <c r="H906" s="5"/>
    </row>
    <row r="907" spans="8:8" ht="15.75" customHeight="1" x14ac:dyDescent="0.2">
      <c r="H907" s="5"/>
    </row>
    <row r="908" spans="8:8" ht="15.75" customHeight="1" x14ac:dyDescent="0.2">
      <c r="H908" s="5"/>
    </row>
    <row r="909" spans="8:8" ht="15.75" customHeight="1" x14ac:dyDescent="0.2">
      <c r="H909" s="5"/>
    </row>
    <row r="910" spans="8:8" ht="15.75" customHeight="1" x14ac:dyDescent="0.2">
      <c r="H910" s="5"/>
    </row>
    <row r="911" spans="8:8" ht="15.75" customHeight="1" x14ac:dyDescent="0.2">
      <c r="H911" s="5"/>
    </row>
    <row r="912" spans="8:8" ht="15.75" customHeight="1" x14ac:dyDescent="0.2">
      <c r="H912" s="5"/>
    </row>
    <row r="913" spans="8:8" ht="15.75" customHeight="1" x14ac:dyDescent="0.2">
      <c r="H913" s="5"/>
    </row>
    <row r="914" spans="8:8" ht="15.75" customHeight="1" x14ac:dyDescent="0.2">
      <c r="H914" s="5"/>
    </row>
    <row r="915" spans="8:8" ht="15.75" customHeight="1" x14ac:dyDescent="0.2">
      <c r="H915" s="5"/>
    </row>
    <row r="916" spans="8:8" ht="15.75" customHeight="1" x14ac:dyDescent="0.2">
      <c r="H916" s="5"/>
    </row>
    <row r="917" spans="8:8" ht="15.75" customHeight="1" x14ac:dyDescent="0.2">
      <c r="H917" s="5"/>
    </row>
    <row r="918" spans="8:8" ht="15.75" customHeight="1" x14ac:dyDescent="0.2">
      <c r="H918" s="5"/>
    </row>
    <row r="919" spans="8:8" ht="15.75" customHeight="1" x14ac:dyDescent="0.2">
      <c r="H919" s="5"/>
    </row>
    <row r="920" spans="8:8" ht="15.75" customHeight="1" x14ac:dyDescent="0.2">
      <c r="H920" s="5"/>
    </row>
    <row r="921" spans="8:8" ht="15.75" customHeight="1" x14ac:dyDescent="0.2">
      <c r="H921" s="5"/>
    </row>
    <row r="922" spans="8:8" ht="15.75" customHeight="1" x14ac:dyDescent="0.2">
      <c r="H922" s="5"/>
    </row>
    <row r="923" spans="8:8" ht="15.75" customHeight="1" x14ac:dyDescent="0.2">
      <c r="H923" s="5"/>
    </row>
    <row r="924" spans="8:8" ht="15.75" customHeight="1" x14ac:dyDescent="0.2">
      <c r="H924" s="5"/>
    </row>
    <row r="925" spans="8:8" ht="15.75" customHeight="1" x14ac:dyDescent="0.2">
      <c r="H925" s="5"/>
    </row>
    <row r="926" spans="8:8" ht="15.75" customHeight="1" x14ac:dyDescent="0.2">
      <c r="H926" s="5"/>
    </row>
    <row r="927" spans="8:8" ht="15.75" customHeight="1" x14ac:dyDescent="0.2">
      <c r="H927" s="5"/>
    </row>
    <row r="928" spans="8:8" ht="15.75" customHeight="1" x14ac:dyDescent="0.2">
      <c r="H928" s="5"/>
    </row>
    <row r="929" spans="8:8" ht="15.75" customHeight="1" x14ac:dyDescent="0.2">
      <c r="H929" s="5"/>
    </row>
    <row r="930" spans="8:8" ht="15.75" customHeight="1" x14ac:dyDescent="0.2">
      <c r="H930" s="5"/>
    </row>
    <row r="931" spans="8:8" ht="15.75" customHeight="1" x14ac:dyDescent="0.2">
      <c r="H931" s="5"/>
    </row>
    <row r="932" spans="8:8" ht="15.75" customHeight="1" x14ac:dyDescent="0.2">
      <c r="H932" s="5"/>
    </row>
    <row r="933" spans="8:8" ht="15.75" customHeight="1" x14ac:dyDescent="0.2">
      <c r="H933" s="5"/>
    </row>
    <row r="934" spans="8:8" ht="15.75" customHeight="1" x14ac:dyDescent="0.2">
      <c r="H934" s="5"/>
    </row>
    <row r="935" spans="8:8" ht="15.75" customHeight="1" x14ac:dyDescent="0.2">
      <c r="H935" s="5"/>
    </row>
    <row r="936" spans="8:8" ht="15.75" customHeight="1" x14ac:dyDescent="0.2">
      <c r="H936" s="5"/>
    </row>
    <row r="937" spans="8:8" ht="15.75" customHeight="1" x14ac:dyDescent="0.2">
      <c r="H937" s="5"/>
    </row>
    <row r="938" spans="8:8" ht="15.75" customHeight="1" x14ac:dyDescent="0.2">
      <c r="H938" s="5"/>
    </row>
    <row r="939" spans="8:8" ht="15.75" customHeight="1" x14ac:dyDescent="0.2">
      <c r="H939" s="5"/>
    </row>
    <row r="940" spans="8:8" ht="15.75" customHeight="1" x14ac:dyDescent="0.2">
      <c r="H940" s="5"/>
    </row>
    <row r="941" spans="8:8" ht="15.75" customHeight="1" x14ac:dyDescent="0.2">
      <c r="H941" s="5"/>
    </row>
    <row r="942" spans="8:8" ht="15.75" customHeight="1" x14ac:dyDescent="0.2">
      <c r="H942" s="5"/>
    </row>
    <row r="943" spans="8:8" ht="15.75" customHeight="1" x14ac:dyDescent="0.2">
      <c r="H943" s="5"/>
    </row>
    <row r="944" spans="8:8" ht="15.75" customHeight="1" x14ac:dyDescent="0.2">
      <c r="H944" s="5"/>
    </row>
    <row r="945" spans="8:8" ht="15.75" customHeight="1" x14ac:dyDescent="0.2">
      <c r="H945" s="5"/>
    </row>
    <row r="946" spans="8:8" ht="15.75" customHeight="1" x14ac:dyDescent="0.2">
      <c r="H946" s="5"/>
    </row>
    <row r="947" spans="8:8" ht="15.75" customHeight="1" x14ac:dyDescent="0.2">
      <c r="H947" s="5"/>
    </row>
    <row r="948" spans="8:8" ht="15.75" customHeight="1" x14ac:dyDescent="0.2">
      <c r="H948" s="5"/>
    </row>
    <row r="949" spans="8:8" ht="15.75" customHeight="1" x14ac:dyDescent="0.2">
      <c r="H949" s="5"/>
    </row>
    <row r="950" spans="8:8" ht="15.75" customHeight="1" x14ac:dyDescent="0.2">
      <c r="H950" s="5"/>
    </row>
    <row r="951" spans="8:8" ht="15.75" customHeight="1" x14ac:dyDescent="0.2">
      <c r="H951" s="5"/>
    </row>
    <row r="952" spans="8:8" ht="15.75" customHeight="1" x14ac:dyDescent="0.2">
      <c r="H952" s="5"/>
    </row>
    <row r="953" spans="8:8" ht="15.75" customHeight="1" x14ac:dyDescent="0.2">
      <c r="H953" s="5"/>
    </row>
    <row r="954" spans="8:8" ht="15.75" customHeight="1" x14ac:dyDescent="0.2">
      <c r="H954" s="5"/>
    </row>
    <row r="955" spans="8:8" ht="15.75" customHeight="1" x14ac:dyDescent="0.2">
      <c r="H955" s="5"/>
    </row>
    <row r="956" spans="8:8" ht="15.75" customHeight="1" x14ac:dyDescent="0.2">
      <c r="H956" s="5"/>
    </row>
    <row r="957" spans="8:8" ht="15.75" customHeight="1" x14ac:dyDescent="0.2">
      <c r="H957" s="5"/>
    </row>
    <row r="958" spans="8:8" ht="15.75" customHeight="1" x14ac:dyDescent="0.2">
      <c r="H958" s="5"/>
    </row>
    <row r="959" spans="8:8" ht="15.75" customHeight="1" x14ac:dyDescent="0.2">
      <c r="H959" s="5"/>
    </row>
    <row r="960" spans="8:8" ht="15.75" customHeight="1" x14ac:dyDescent="0.2">
      <c r="H960" s="5"/>
    </row>
    <row r="961" spans="8:8" ht="15.75" customHeight="1" x14ac:dyDescent="0.2">
      <c r="H961" s="5"/>
    </row>
    <row r="962" spans="8:8" ht="15.75" customHeight="1" x14ac:dyDescent="0.2">
      <c r="H962" s="5"/>
    </row>
    <row r="963" spans="8:8" ht="15.75" customHeight="1" x14ac:dyDescent="0.2">
      <c r="H963" s="5"/>
    </row>
    <row r="964" spans="8:8" ht="15.75" customHeight="1" x14ac:dyDescent="0.2">
      <c r="H964" s="5"/>
    </row>
    <row r="965" spans="8:8" ht="15.75" customHeight="1" x14ac:dyDescent="0.2">
      <c r="H965" s="5"/>
    </row>
    <row r="966" spans="8:8" ht="15.75" customHeight="1" x14ac:dyDescent="0.2">
      <c r="H966" s="5"/>
    </row>
    <row r="967" spans="8:8" ht="15.75" customHeight="1" x14ac:dyDescent="0.2">
      <c r="H967" s="5"/>
    </row>
    <row r="968" spans="8:8" ht="15.75" customHeight="1" x14ac:dyDescent="0.2">
      <c r="H968" s="5"/>
    </row>
    <row r="969" spans="8:8" ht="15.75" customHeight="1" x14ac:dyDescent="0.2">
      <c r="H969" s="5"/>
    </row>
    <row r="970" spans="8:8" ht="15.75" customHeight="1" x14ac:dyDescent="0.2">
      <c r="H970" s="5"/>
    </row>
    <row r="971" spans="8:8" ht="15.75" customHeight="1" x14ac:dyDescent="0.2">
      <c r="H971" s="5"/>
    </row>
    <row r="972" spans="8:8" ht="15.75" customHeight="1" x14ac:dyDescent="0.2">
      <c r="H972" s="5"/>
    </row>
    <row r="973" spans="8:8" ht="15.75" customHeight="1" x14ac:dyDescent="0.2">
      <c r="H973" s="5"/>
    </row>
    <row r="974" spans="8:8" ht="15.75" customHeight="1" x14ac:dyDescent="0.2">
      <c r="H974" s="5"/>
    </row>
    <row r="975" spans="8:8" ht="15.75" customHeight="1" x14ac:dyDescent="0.2">
      <c r="H975" s="5"/>
    </row>
    <row r="976" spans="8:8" ht="15.75" customHeight="1" x14ac:dyDescent="0.2">
      <c r="H976" s="5"/>
    </row>
    <row r="977" spans="8:8" ht="15.75" customHeight="1" x14ac:dyDescent="0.2">
      <c r="H977" s="5"/>
    </row>
    <row r="978" spans="8:8" ht="15.75" customHeight="1" x14ac:dyDescent="0.2">
      <c r="H978" s="5"/>
    </row>
    <row r="979" spans="8:8" ht="15.75" customHeight="1" x14ac:dyDescent="0.2">
      <c r="H979" s="5"/>
    </row>
    <row r="980" spans="8:8" ht="15.75" customHeight="1" x14ac:dyDescent="0.2">
      <c r="H980" s="5"/>
    </row>
    <row r="981" spans="8:8" ht="15.75" customHeight="1" x14ac:dyDescent="0.2">
      <c r="H981" s="5"/>
    </row>
    <row r="982" spans="8:8" ht="15.75" customHeight="1" x14ac:dyDescent="0.2">
      <c r="H982" s="5"/>
    </row>
    <row r="983" spans="8:8" ht="15.75" customHeight="1" x14ac:dyDescent="0.2">
      <c r="H983" s="5"/>
    </row>
    <row r="984" spans="8:8" ht="15.75" customHeight="1" x14ac:dyDescent="0.2">
      <c r="H984" s="5"/>
    </row>
    <row r="985" spans="8:8" ht="15.75" customHeight="1" x14ac:dyDescent="0.2">
      <c r="H985" s="5"/>
    </row>
    <row r="986" spans="8:8" ht="15.75" customHeight="1" x14ac:dyDescent="0.2">
      <c r="H986" s="5"/>
    </row>
    <row r="987" spans="8:8" ht="15.75" customHeight="1" x14ac:dyDescent="0.2">
      <c r="H987" s="5"/>
    </row>
    <row r="988" spans="8:8" ht="15.75" customHeight="1" x14ac:dyDescent="0.2">
      <c r="H988" s="5"/>
    </row>
    <row r="989" spans="8:8" ht="15.75" customHeight="1" x14ac:dyDescent="0.2">
      <c r="H989" s="5"/>
    </row>
    <row r="990" spans="8:8" ht="15.75" customHeight="1" x14ac:dyDescent="0.2">
      <c r="H990" s="5"/>
    </row>
    <row r="991" spans="8:8" ht="15.75" customHeight="1" x14ac:dyDescent="0.2">
      <c r="H991" s="5"/>
    </row>
    <row r="992" spans="8:8" ht="15.75" customHeight="1" x14ac:dyDescent="0.2">
      <c r="H992" s="5"/>
    </row>
    <row r="993" spans="8:8" ht="15.75" customHeight="1" x14ac:dyDescent="0.2">
      <c r="H993" s="5"/>
    </row>
    <row r="994" spans="8:8" ht="15.75" customHeight="1" x14ac:dyDescent="0.2">
      <c r="H994" s="5"/>
    </row>
    <row r="995" spans="8:8" ht="15.75" customHeight="1" x14ac:dyDescent="0.2">
      <c r="H995" s="5"/>
    </row>
    <row r="996" spans="8:8" ht="15.75" customHeight="1" x14ac:dyDescent="0.2">
      <c r="H996" s="5"/>
    </row>
    <row r="997" spans="8:8" ht="15.75" customHeight="1" x14ac:dyDescent="0.2">
      <c r="H997" s="5"/>
    </row>
    <row r="998" spans="8:8" ht="15.75" customHeight="1" x14ac:dyDescent="0.2">
      <c r="H998" s="5"/>
    </row>
    <row r="999" spans="8:8" ht="15.75" customHeight="1" x14ac:dyDescent="0.2">
      <c r="H999" s="5"/>
    </row>
    <row r="1000" spans="8:8" ht="15.75" customHeight="1" x14ac:dyDescent="0.2">
      <c r="H1000" s="5"/>
    </row>
    <row r="1001" spans="8:8" ht="15.75" customHeight="1" x14ac:dyDescent="0.2">
      <c r="H1001" s="5"/>
    </row>
    <row r="1002" spans="8:8" ht="15.75" customHeight="1" x14ac:dyDescent="0.2">
      <c r="H1002" s="5"/>
    </row>
    <row r="1003" spans="8:8" ht="15.75" customHeight="1" x14ac:dyDescent="0.2">
      <c r="H1003" s="5"/>
    </row>
    <row r="1004" spans="8:8" ht="15.75" customHeight="1" x14ac:dyDescent="0.2">
      <c r="H1004" s="5"/>
    </row>
    <row r="1005" spans="8:8" ht="15.75" customHeight="1" x14ac:dyDescent="0.2">
      <c r="H1005" s="5"/>
    </row>
    <row r="1006" spans="8:8" ht="15.75" customHeight="1" x14ac:dyDescent="0.2">
      <c r="H1006" s="5"/>
    </row>
    <row r="1007" spans="8:8" ht="15.75" customHeight="1" x14ac:dyDescent="0.2">
      <c r="H1007" s="5"/>
    </row>
    <row r="1008" spans="8:8" ht="15.75" customHeight="1" x14ac:dyDescent="0.2">
      <c r="H1008" s="5"/>
    </row>
    <row r="1009" spans="8:8" ht="15.75" customHeight="1" x14ac:dyDescent="0.2">
      <c r="H1009" s="5"/>
    </row>
    <row r="1010" spans="8:8" ht="15.75" customHeight="1" x14ac:dyDescent="0.2">
      <c r="H1010" s="5"/>
    </row>
    <row r="1011" spans="8:8" ht="15.75" customHeight="1" x14ac:dyDescent="0.2">
      <c r="H1011" s="5"/>
    </row>
    <row r="1012" spans="8:8" ht="15.75" customHeight="1" x14ac:dyDescent="0.2">
      <c r="H1012" s="5"/>
    </row>
    <row r="1013" spans="8:8" ht="15.75" customHeight="1" x14ac:dyDescent="0.2">
      <c r="H1013" s="5"/>
    </row>
    <row r="1014" spans="8:8" ht="15.75" customHeight="1" x14ac:dyDescent="0.2">
      <c r="H1014" s="5"/>
    </row>
    <row r="1015" spans="8:8" ht="15.75" customHeight="1" x14ac:dyDescent="0.2">
      <c r="H1015" s="5"/>
    </row>
    <row r="1016" spans="8:8" ht="15.75" customHeight="1" x14ac:dyDescent="0.2">
      <c r="H1016" s="5"/>
    </row>
    <row r="1017" spans="8:8" ht="15.75" customHeight="1" x14ac:dyDescent="0.2">
      <c r="H1017" s="5"/>
    </row>
    <row r="1018" spans="8:8" ht="15.75" customHeight="1" x14ac:dyDescent="0.2">
      <c r="H1018" s="5"/>
    </row>
    <row r="1019" spans="8:8" ht="15.75" customHeight="1" x14ac:dyDescent="0.2">
      <c r="H1019" s="5"/>
    </row>
    <row r="1020" spans="8:8" ht="15.75" customHeight="1" x14ac:dyDescent="0.2">
      <c r="H1020" s="5"/>
    </row>
    <row r="1021" spans="8:8" ht="15.75" customHeight="1" x14ac:dyDescent="0.2">
      <c r="H1021" s="5"/>
    </row>
    <row r="1022" spans="8:8" ht="15.75" customHeight="1" x14ac:dyDescent="0.2">
      <c r="H1022" s="5"/>
    </row>
    <row r="1023" spans="8:8" ht="15.75" customHeight="1" x14ac:dyDescent="0.2">
      <c r="H1023" s="5"/>
    </row>
    <row r="1024" spans="8:8" ht="15.75" customHeight="1" x14ac:dyDescent="0.2">
      <c r="H1024" s="5"/>
    </row>
    <row r="1025" spans="8:8" ht="15.75" customHeight="1" x14ac:dyDescent="0.2">
      <c r="H1025" s="5"/>
    </row>
    <row r="1026" spans="8:8" ht="15.75" customHeight="1" x14ac:dyDescent="0.2">
      <c r="H1026" s="5"/>
    </row>
    <row r="1027" spans="8:8" ht="15.75" customHeight="1" x14ac:dyDescent="0.2">
      <c r="H1027" s="5"/>
    </row>
    <row r="1028" spans="8:8" ht="15.75" customHeight="1" x14ac:dyDescent="0.2">
      <c r="H1028" s="5"/>
    </row>
    <row r="1029" spans="8:8" ht="15.75" customHeight="1" x14ac:dyDescent="0.2">
      <c r="H1029" s="5"/>
    </row>
    <row r="1030" spans="8:8" ht="15.75" customHeight="1" x14ac:dyDescent="0.2">
      <c r="H1030" s="5"/>
    </row>
    <row r="1031" spans="8:8" ht="15.75" customHeight="1" x14ac:dyDescent="0.2">
      <c r="H1031" s="5"/>
    </row>
    <row r="1032" spans="8:8" ht="15.75" customHeight="1" x14ac:dyDescent="0.2">
      <c r="H1032" s="5"/>
    </row>
    <row r="1033" spans="8:8" ht="15.75" customHeight="1" x14ac:dyDescent="0.2">
      <c r="H1033" s="5"/>
    </row>
    <row r="1034" spans="8:8" ht="15.75" customHeight="1" x14ac:dyDescent="0.2">
      <c r="H1034" s="5"/>
    </row>
    <row r="1035" spans="8:8" ht="15.75" customHeight="1" x14ac:dyDescent="0.2">
      <c r="H1035" s="5"/>
    </row>
    <row r="1036" spans="8:8" ht="15.75" customHeight="1" x14ac:dyDescent="0.2">
      <c r="H1036" s="5"/>
    </row>
    <row r="1037" spans="8:8" ht="15.75" customHeight="1" x14ac:dyDescent="0.2">
      <c r="H1037" s="5"/>
    </row>
    <row r="1038" spans="8:8" ht="15.75" customHeight="1" x14ac:dyDescent="0.2">
      <c r="H1038" s="5"/>
    </row>
    <row r="1039" spans="8:8" ht="15.75" customHeight="1" x14ac:dyDescent="0.2">
      <c r="H1039" s="5"/>
    </row>
    <row r="1040" spans="8:8" ht="15.75" customHeight="1" x14ac:dyDescent="0.2">
      <c r="H1040" s="5"/>
    </row>
    <row r="1041" spans="8:8" ht="15.75" customHeight="1" x14ac:dyDescent="0.2">
      <c r="H1041" s="5"/>
    </row>
    <row r="1042" spans="8:8" ht="15.75" customHeight="1" x14ac:dyDescent="0.2">
      <c r="H1042" s="5"/>
    </row>
    <row r="1043" spans="8:8" ht="15.75" customHeight="1" x14ac:dyDescent="0.2">
      <c r="H1043" s="5"/>
    </row>
    <row r="1044" spans="8:8" ht="15.75" customHeight="1" x14ac:dyDescent="0.2">
      <c r="H1044" s="5"/>
    </row>
    <row r="1045" spans="8:8" ht="15.75" customHeight="1" x14ac:dyDescent="0.2">
      <c r="H1045" s="5"/>
    </row>
    <row r="1046" spans="8:8" ht="15.75" customHeight="1" x14ac:dyDescent="0.2">
      <c r="H1046" s="5"/>
    </row>
    <row r="1047" spans="8:8" ht="15.75" customHeight="1" x14ac:dyDescent="0.2">
      <c r="H1047" s="5"/>
    </row>
    <row r="1048" spans="8:8" ht="15.75" customHeight="1" x14ac:dyDescent="0.2">
      <c r="H1048" s="5"/>
    </row>
    <row r="1049" spans="8:8" ht="15.75" customHeight="1" x14ac:dyDescent="0.2">
      <c r="H1049" s="5"/>
    </row>
    <row r="1050" spans="8:8" ht="15.75" customHeight="1" x14ac:dyDescent="0.2">
      <c r="H1050" s="5"/>
    </row>
    <row r="1051" spans="8:8" ht="15.75" customHeight="1" x14ac:dyDescent="0.2">
      <c r="H1051" s="5"/>
    </row>
    <row r="1052" spans="8:8" ht="15.75" customHeight="1" x14ac:dyDescent="0.2">
      <c r="H1052" s="5"/>
    </row>
    <row r="1053" spans="8:8" ht="15.75" customHeight="1" x14ac:dyDescent="0.2">
      <c r="H1053" s="5"/>
    </row>
    <row r="1054" spans="8:8" ht="15.75" customHeight="1" x14ac:dyDescent="0.2">
      <c r="H1054" s="5"/>
    </row>
    <row r="1055" spans="8:8" ht="15.75" customHeight="1" x14ac:dyDescent="0.2">
      <c r="H1055" s="5"/>
    </row>
    <row r="1056" spans="8:8" ht="15.75" customHeight="1" x14ac:dyDescent="0.2">
      <c r="H1056" s="5"/>
    </row>
    <row r="1057" spans="8:8" ht="15.75" customHeight="1" x14ac:dyDescent="0.2">
      <c r="H1057" s="5"/>
    </row>
    <row r="1058" spans="8:8" ht="15.75" customHeight="1" x14ac:dyDescent="0.2">
      <c r="H1058" s="5"/>
    </row>
    <row r="1059" spans="8:8" ht="15.75" customHeight="1" x14ac:dyDescent="0.2">
      <c r="H1059" s="5"/>
    </row>
    <row r="1060" spans="8:8" ht="15.75" customHeight="1" x14ac:dyDescent="0.2">
      <c r="H1060" s="5"/>
    </row>
    <row r="1061" spans="8:8" ht="15.75" customHeight="1" x14ac:dyDescent="0.2">
      <c r="H1061" s="5"/>
    </row>
    <row r="1062" spans="8:8" ht="15.75" customHeight="1" x14ac:dyDescent="0.2">
      <c r="H1062" s="5"/>
    </row>
    <row r="1063" spans="8:8" ht="15.75" customHeight="1" x14ac:dyDescent="0.2">
      <c r="H1063" s="5"/>
    </row>
    <row r="1064" spans="8:8" ht="15.75" customHeight="1" x14ac:dyDescent="0.2">
      <c r="H1064" s="5"/>
    </row>
    <row r="1065" spans="8:8" ht="15.75" customHeight="1" x14ac:dyDescent="0.2">
      <c r="H1065" s="5"/>
    </row>
    <row r="1066" spans="8:8" ht="15.75" customHeight="1" x14ac:dyDescent="0.2">
      <c r="H1066" s="5"/>
    </row>
    <row r="1067" spans="8:8" ht="15.75" customHeight="1" x14ac:dyDescent="0.2">
      <c r="H1067" s="5"/>
    </row>
    <row r="1068" spans="8:8" ht="15.75" customHeight="1" x14ac:dyDescent="0.2">
      <c r="H1068" s="5"/>
    </row>
    <row r="1069" spans="8:8" ht="15.75" customHeight="1" x14ac:dyDescent="0.2">
      <c r="H1069" s="5"/>
    </row>
    <row r="1070" spans="8:8" ht="15.75" customHeight="1" x14ac:dyDescent="0.2">
      <c r="H1070" s="5"/>
    </row>
    <row r="1071" spans="8:8" ht="15.75" customHeight="1" x14ac:dyDescent="0.2">
      <c r="H1071" s="5"/>
    </row>
    <row r="1072" spans="8:8" ht="15.75" customHeight="1" x14ac:dyDescent="0.2">
      <c r="H1072" s="5"/>
    </row>
    <row r="1073" spans="8:8" ht="15.75" customHeight="1" x14ac:dyDescent="0.2">
      <c r="H1073" s="5"/>
    </row>
    <row r="1074" spans="8:8" ht="15.75" customHeight="1" x14ac:dyDescent="0.2">
      <c r="H1074" s="5"/>
    </row>
    <row r="1075" spans="8:8" ht="15.75" customHeight="1" x14ac:dyDescent="0.2">
      <c r="H1075" s="5"/>
    </row>
    <row r="1076" spans="8:8" ht="15.75" customHeight="1" x14ac:dyDescent="0.2">
      <c r="H1076" s="5"/>
    </row>
    <row r="1077" spans="8:8" ht="15.75" customHeight="1" x14ac:dyDescent="0.2">
      <c r="H1077" s="5"/>
    </row>
    <row r="1078" spans="8:8" ht="15.75" customHeight="1" x14ac:dyDescent="0.2">
      <c r="H1078" s="5"/>
    </row>
    <row r="1079" spans="8:8" ht="15.75" customHeight="1" x14ac:dyDescent="0.2">
      <c r="H1079" s="5"/>
    </row>
    <row r="1080" spans="8:8" ht="15.75" customHeight="1" x14ac:dyDescent="0.2">
      <c r="H1080" s="5"/>
    </row>
    <row r="1081" spans="8:8" ht="15.75" customHeight="1" x14ac:dyDescent="0.2">
      <c r="H1081" s="5"/>
    </row>
  </sheetData>
  <autoFilter ref="A3:AK142" xr:uid="{00000000-0009-0000-0000-000000000000}"/>
  <customSheetViews>
    <customSheetView guid="{4C8621DB-3FBD-44D1-A66A-0A1A02E295A2}" filter="1" showAutoFilter="1">
      <pageMargins left="0.7" right="0.7" top="0.75" bottom="0.75" header="0.3" footer="0.3"/>
      <autoFilter ref="A1:BD180" xr:uid="{EF9BF2B8-62F5-4C60-8617-7587CCC631F0}"/>
      <extLst>
        <ext uri="GoogleSheetsCustomDataVersion1">
          <go:sheetsCustomData xmlns:go="http://customooxmlschemas.google.com/" filterViewId="1647675626"/>
        </ext>
      </extLst>
    </customSheetView>
  </customSheetViews>
  <mergeCells count="245">
    <mergeCell ref="A142:C142"/>
    <mergeCell ref="AH80:AH81"/>
    <mergeCell ref="AH82:AH83"/>
    <mergeCell ref="AI78:AI79"/>
    <mergeCell ref="AJ78:AJ79"/>
    <mergeCell ref="AK78:AK79"/>
    <mergeCell ref="AI80:AI81"/>
    <mergeCell ref="AJ80:AJ81"/>
    <mergeCell ref="AK80:AK81"/>
    <mergeCell ref="AI82:AI83"/>
    <mergeCell ref="AJ82:AJ83"/>
    <mergeCell ref="AK82:AK83"/>
    <mergeCell ref="D80:D81"/>
    <mergeCell ref="E80:E81"/>
    <mergeCell ref="G80:G81"/>
    <mergeCell ref="H80:H81"/>
    <mergeCell ref="I80:I81"/>
    <mergeCell ref="J80:J81"/>
    <mergeCell ref="K80:K81"/>
    <mergeCell ref="D82:D83"/>
    <mergeCell ref="E82:E83"/>
    <mergeCell ref="G82:G83"/>
    <mergeCell ref="H82:H83"/>
    <mergeCell ref="I82:I83"/>
    <mergeCell ref="AH74:AH75"/>
    <mergeCell ref="AI74:AI75"/>
    <mergeCell ref="AJ74:AJ75"/>
    <mergeCell ref="AK74:AK75"/>
    <mergeCell ref="AH76:AH77"/>
    <mergeCell ref="AI76:AI77"/>
    <mergeCell ref="AJ76:AJ77"/>
    <mergeCell ref="AK76:AK77"/>
    <mergeCell ref="AH78:AH79"/>
    <mergeCell ref="J82:J83"/>
    <mergeCell ref="K82:K83"/>
    <mergeCell ref="K74:K75"/>
    <mergeCell ref="D76:D77"/>
    <mergeCell ref="E76:E77"/>
    <mergeCell ref="G76:G77"/>
    <mergeCell ref="H76:H77"/>
    <mergeCell ref="I76:I77"/>
    <mergeCell ref="J76:J77"/>
    <mergeCell ref="K76:K77"/>
    <mergeCell ref="D78:D79"/>
    <mergeCell ref="E78:E79"/>
    <mergeCell ref="G78:G79"/>
    <mergeCell ref="H78:H79"/>
    <mergeCell ref="I78:I79"/>
    <mergeCell ref="J78:J79"/>
    <mergeCell ref="K78:K79"/>
    <mergeCell ref="AK113:AK114"/>
    <mergeCell ref="AK115:AK116"/>
    <mergeCell ref="AK117:AK118"/>
    <mergeCell ref="A74:A75"/>
    <mergeCell ref="B74:B75"/>
    <mergeCell ref="A76:A77"/>
    <mergeCell ref="B76:B77"/>
    <mergeCell ref="B78:B79"/>
    <mergeCell ref="A78:A79"/>
    <mergeCell ref="A80:A81"/>
    <mergeCell ref="B80:B81"/>
    <mergeCell ref="A82:A83"/>
    <mergeCell ref="B82:B83"/>
    <mergeCell ref="C74:C75"/>
    <mergeCell ref="C76:C77"/>
    <mergeCell ref="C78:C79"/>
    <mergeCell ref="C80:C81"/>
    <mergeCell ref="C82:C83"/>
    <mergeCell ref="D74:D75"/>
    <mergeCell ref="E74:E75"/>
    <mergeCell ref="G74:G75"/>
    <mergeCell ref="H74:H75"/>
    <mergeCell ref="I74:I75"/>
    <mergeCell ref="J74:J75"/>
    <mergeCell ref="AH113:AH114"/>
    <mergeCell ref="AH115:AH116"/>
    <mergeCell ref="AH117:AH118"/>
    <mergeCell ref="AI113:AI114"/>
    <mergeCell ref="AI115:AI116"/>
    <mergeCell ref="AI117:AI118"/>
    <mergeCell ref="AJ113:AJ114"/>
    <mergeCell ref="AJ115:AJ116"/>
    <mergeCell ref="AJ117:AJ118"/>
    <mergeCell ref="H113:H114"/>
    <mergeCell ref="I113:I114"/>
    <mergeCell ref="J113:J114"/>
    <mergeCell ref="K113:K114"/>
    <mergeCell ref="A115:A116"/>
    <mergeCell ref="A117:A118"/>
    <mergeCell ref="B115:B116"/>
    <mergeCell ref="B117:B118"/>
    <mergeCell ref="C115:C116"/>
    <mergeCell ref="C117:C118"/>
    <mergeCell ref="D115:D116"/>
    <mergeCell ref="D117:D118"/>
    <mergeCell ref="E117:E118"/>
    <mergeCell ref="E115:E116"/>
    <mergeCell ref="G115:G116"/>
    <mergeCell ref="H115:H116"/>
    <mergeCell ref="I115:I116"/>
    <mergeCell ref="G117:G118"/>
    <mergeCell ref="H117:H118"/>
    <mergeCell ref="I117:I118"/>
    <mergeCell ref="J117:J118"/>
    <mergeCell ref="J115:J116"/>
    <mergeCell ref="K115:K116"/>
    <mergeCell ref="K117:K118"/>
    <mergeCell ref="A1:AK2"/>
    <mergeCell ref="D139:F139"/>
    <mergeCell ref="D140:F140"/>
    <mergeCell ref="A139:C140"/>
    <mergeCell ref="A141:C141"/>
    <mergeCell ref="A8:A9"/>
    <mergeCell ref="AH8:AH9"/>
    <mergeCell ref="AI8:AI9"/>
    <mergeCell ref="AJ8:AJ9"/>
    <mergeCell ref="AK8:AK9"/>
    <mergeCell ref="B8:B9"/>
    <mergeCell ref="C8:C9"/>
    <mergeCell ref="D8:D9"/>
    <mergeCell ref="A111:A112"/>
    <mergeCell ref="B111:B112"/>
    <mergeCell ref="C111:C112"/>
    <mergeCell ref="D111:D112"/>
    <mergeCell ref="E111:E112"/>
    <mergeCell ref="G111:G112"/>
    <mergeCell ref="H111:H112"/>
    <mergeCell ref="I111:I112"/>
    <mergeCell ref="J111:J112"/>
    <mergeCell ref="K111:K112"/>
    <mergeCell ref="AH111:AH112"/>
    <mergeCell ref="A145:AK146"/>
    <mergeCell ref="A6:A7"/>
    <mergeCell ref="AH6:AH7"/>
    <mergeCell ref="AI6:AI7"/>
    <mergeCell ref="AJ6:AJ7"/>
    <mergeCell ref="AK6:AK7"/>
    <mergeCell ref="B6:B7"/>
    <mergeCell ref="C6:C7"/>
    <mergeCell ref="D6:D7"/>
    <mergeCell ref="E6:E7"/>
    <mergeCell ref="G6:G7"/>
    <mergeCell ref="H6:H7"/>
    <mergeCell ref="I6:I7"/>
    <mergeCell ref="J6:J7"/>
    <mergeCell ref="K6:K7"/>
    <mergeCell ref="AI111:AI112"/>
    <mergeCell ref="AJ111:AJ112"/>
    <mergeCell ref="AK111:AK112"/>
    <mergeCell ref="A113:A114"/>
    <mergeCell ref="B113:B114"/>
    <mergeCell ref="C113:C114"/>
    <mergeCell ref="D113:D114"/>
    <mergeCell ref="E113:E114"/>
    <mergeCell ref="G113:G114"/>
    <mergeCell ref="K8:K9"/>
    <mergeCell ref="A49:A50"/>
    <mergeCell ref="B49:B50"/>
    <mergeCell ref="C49:C50"/>
    <mergeCell ref="D49:D50"/>
    <mergeCell ref="E49:E50"/>
    <mergeCell ref="G49:G50"/>
    <mergeCell ref="H49:H50"/>
    <mergeCell ref="I49:I50"/>
    <mergeCell ref="J49:J50"/>
    <mergeCell ref="K49:K50"/>
    <mergeCell ref="K12:K13"/>
    <mergeCell ref="J12:J13"/>
    <mergeCell ref="I12:I13"/>
    <mergeCell ref="A12:A13"/>
    <mergeCell ref="B12:B13"/>
    <mergeCell ref="E8:E9"/>
    <mergeCell ref="G8:G9"/>
    <mergeCell ref="H8:H9"/>
    <mergeCell ref="I8:I9"/>
    <mergeCell ref="J8:J9"/>
    <mergeCell ref="K14:K15"/>
    <mergeCell ref="B14:B15"/>
    <mergeCell ref="C14:C15"/>
    <mergeCell ref="AJ14:AJ15"/>
    <mergeCell ref="AK14:AK15"/>
    <mergeCell ref="AH49:AH50"/>
    <mergeCell ref="AI49:AI50"/>
    <mergeCell ref="AJ49:AJ50"/>
    <mergeCell ref="AK49:AK50"/>
    <mergeCell ref="A34:A35"/>
    <mergeCell ref="B34:B35"/>
    <mergeCell ref="C34:C35"/>
    <mergeCell ref="D34:D35"/>
    <mergeCell ref="E34:E35"/>
    <mergeCell ref="G34:G35"/>
    <mergeCell ref="H34:H35"/>
    <mergeCell ref="I34:I35"/>
    <mergeCell ref="J34:J35"/>
    <mergeCell ref="K34:K35"/>
    <mergeCell ref="AH34:AH35"/>
    <mergeCell ref="AI34:AI35"/>
    <mergeCell ref="D14:D15"/>
    <mergeCell ref="E14:E15"/>
    <mergeCell ref="G14:G15"/>
    <mergeCell ref="H14:H15"/>
    <mergeCell ref="I14:I15"/>
    <mergeCell ref="J14:J15"/>
    <mergeCell ref="AH14:AH15"/>
    <mergeCell ref="AI14:AI15"/>
    <mergeCell ref="AH12:AH13"/>
    <mergeCell ref="AI12:AI13"/>
    <mergeCell ref="AJ12:AJ13"/>
    <mergeCell ref="AK12:AK13"/>
    <mergeCell ref="A20:A21"/>
    <mergeCell ref="B20:B21"/>
    <mergeCell ref="C20:C21"/>
    <mergeCell ref="D20:D21"/>
    <mergeCell ref="E20:E21"/>
    <mergeCell ref="G20:G21"/>
    <mergeCell ref="H20:H21"/>
    <mergeCell ref="I20:I21"/>
    <mergeCell ref="J20:J21"/>
    <mergeCell ref="K20:K21"/>
    <mergeCell ref="AH20:AH21"/>
    <mergeCell ref="AI20:AI21"/>
    <mergeCell ref="C12:C13"/>
    <mergeCell ref="D12:D13"/>
    <mergeCell ref="E12:E13"/>
    <mergeCell ref="G12:G13"/>
    <mergeCell ref="H12:H13"/>
    <mergeCell ref="A14:A15"/>
    <mergeCell ref="AJ20:AJ21"/>
    <mergeCell ref="AK20:AK21"/>
    <mergeCell ref="A39:A40"/>
    <mergeCell ref="B39:B40"/>
    <mergeCell ref="C39:C40"/>
    <mergeCell ref="D39:D40"/>
    <mergeCell ref="E39:E40"/>
    <mergeCell ref="G39:G40"/>
    <mergeCell ref="H39:H40"/>
    <mergeCell ref="I39:I40"/>
    <mergeCell ref="J39:J40"/>
    <mergeCell ref="K39:K40"/>
    <mergeCell ref="AH39:AH40"/>
    <mergeCell ref="AI39:AI40"/>
    <mergeCell ref="AJ39:AJ40"/>
    <mergeCell ref="AK39:AK40"/>
    <mergeCell ref="AJ34:AJ35"/>
    <mergeCell ref="AK34:AK35"/>
  </mergeCells>
  <phoneticPr fontId="3" type="noConversion"/>
  <pageMargins left="0.25" right="0.25" top="0.75" bottom="0.75" header="0.3" footer="0.3"/>
  <pageSetup paperSize="5" scale="23" fitToHeight="0" orientation="landscape" r:id="rId1"/>
  <headerFooter>
    <oddFooter>Page &amp;P of &amp;N</oddFooter>
  </headerFooter>
</worksheet>
</file>

<file path=customXML/item.xml><?xml version="1.0" encoding="utf-8"?>
<properties xmlns="http://www.imanage.com/work/xmlschema">
  <documentid>ACTIVE!63007424.4</documentid>
  <senderid>MAHYLTON</senderid>
  <senderemail>MAHYLTON@VORYS.COM</senderemail>
  <lastmodified>2025-08-29T13:40:58.0000000-04:00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SLOAN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Barrett Lortz</dc:creator>
  <cp:lastModifiedBy>Hylton, Mark A.</cp:lastModifiedBy>
  <cp:lastPrinted>2025-08-29T17:40:53Z</cp:lastPrinted>
  <dcterms:created xsi:type="dcterms:W3CDTF">2024-09-09T13:21:00Z</dcterms:created>
  <dcterms:modified xsi:type="dcterms:W3CDTF">2025-08-29T17:40:58Z</dcterms:modified>
</cp:coreProperties>
</file>